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14572\OneDrive\工作\校团委\校级评优\拟通知\"/>
    </mc:Choice>
  </mc:AlternateContent>
  <xr:revisionPtr revIDLastSave="7" documentId="13_ncr:1_{2A2DF130-08EF-49C5-88F5-868F2B20A8CC}" xr6:coauthVersionLast="36" xr6:coauthVersionMax="47" xr10:uidLastSave="{96561DA1-1114-4F03-B880-5C89D1D8889D}"/>
  <bookViews>
    <workbookView xWindow="-108" yWindow="-108" windowWidth="23256" windowHeight="12576" xr2:uid="{00000000-000D-0000-FFFF-FFFF00000000}"/>
  </bookViews>
  <sheets>
    <sheet name="sheet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3" i="1" l="1"/>
  <c r="E73" i="1"/>
  <c r="F73" i="1"/>
  <c r="G73" i="1"/>
  <c r="D74" i="1"/>
  <c r="E74" i="1"/>
  <c r="F74" i="1"/>
  <c r="G74" i="1"/>
  <c r="D75" i="1"/>
  <c r="E75" i="1"/>
  <c r="F75" i="1"/>
  <c r="G75" i="1"/>
  <c r="D76" i="1"/>
  <c r="E76" i="1"/>
  <c r="F76" i="1"/>
  <c r="G76" i="1"/>
  <c r="D77" i="1"/>
  <c r="E77" i="1"/>
  <c r="F77" i="1"/>
  <c r="G77" i="1"/>
  <c r="G69" i="1"/>
  <c r="G70" i="1"/>
  <c r="G71" i="1"/>
  <c r="G72" i="1"/>
  <c r="G78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8" i="1"/>
  <c r="G59" i="1"/>
  <c r="G60" i="1"/>
  <c r="G61" i="1"/>
  <c r="G62" i="1"/>
  <c r="G63" i="1"/>
  <c r="G64" i="1"/>
  <c r="G57" i="1"/>
  <c r="G65" i="1"/>
  <c r="G66" i="1"/>
  <c r="G67" i="1"/>
  <c r="G68" i="1"/>
  <c r="G3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8" i="1"/>
  <c r="F59" i="1"/>
  <c r="F60" i="1"/>
  <c r="F61" i="1"/>
  <c r="F62" i="1"/>
  <c r="F63" i="1"/>
  <c r="F64" i="1"/>
  <c r="F57" i="1"/>
  <c r="F65" i="1"/>
  <c r="F66" i="1"/>
  <c r="F67" i="1"/>
  <c r="F68" i="1"/>
  <c r="F69" i="1"/>
  <c r="F70" i="1"/>
  <c r="F71" i="1"/>
  <c r="F72" i="1"/>
  <c r="F78" i="1"/>
  <c r="F30" i="1"/>
  <c r="F31" i="1"/>
  <c r="F32" i="1"/>
  <c r="F33" i="1"/>
  <c r="F34" i="1"/>
  <c r="F35" i="1"/>
  <c r="F36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8" i="1"/>
  <c r="E59" i="1"/>
  <c r="E60" i="1"/>
  <c r="E61" i="1"/>
  <c r="E62" i="1"/>
  <c r="E63" i="1"/>
  <c r="E64" i="1"/>
  <c r="E57" i="1"/>
  <c r="E65" i="1"/>
  <c r="E66" i="1"/>
  <c r="E67" i="1"/>
  <c r="E68" i="1"/>
  <c r="E69" i="1"/>
  <c r="E70" i="1"/>
  <c r="E71" i="1"/>
  <c r="E72" i="1"/>
  <c r="E78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8" i="1"/>
  <c r="D59" i="1"/>
  <c r="D60" i="1"/>
  <c r="D61" i="1"/>
  <c r="D62" i="1"/>
  <c r="D63" i="1"/>
  <c r="D64" i="1"/>
  <c r="D57" i="1"/>
  <c r="D65" i="1"/>
  <c r="D66" i="1"/>
  <c r="D67" i="1"/>
  <c r="D68" i="1"/>
  <c r="D69" i="1"/>
  <c r="D70" i="1"/>
  <c r="D71" i="1"/>
  <c r="D72" i="1"/>
  <c r="D78" i="1"/>
  <c r="D3" i="1"/>
</calcChain>
</file>

<file path=xl/sharedStrings.xml><?xml version="1.0" encoding="utf-8"?>
<sst xmlns="http://schemas.openxmlformats.org/spreadsheetml/2006/main" count="84" uniqueCount="84">
  <si>
    <t>组织名称</t>
  </si>
  <si>
    <t>优秀共青团员</t>
    <phoneticPr fontId="5" type="noConversion"/>
  </si>
  <si>
    <t>优秀共青团干部</t>
    <phoneticPr fontId="5" type="noConversion"/>
  </si>
  <si>
    <t>优秀团支部书记</t>
    <phoneticPr fontId="5" type="noConversion"/>
  </si>
  <si>
    <t>红旗团支部</t>
    <phoneticPr fontId="5" type="noConversion"/>
  </si>
  <si>
    <t>计算机学院</t>
    <phoneticPr fontId="10" type="noConversion"/>
  </si>
  <si>
    <t>软件工程学院</t>
    <phoneticPr fontId="10" type="noConversion"/>
  </si>
  <si>
    <t>人工智能学院</t>
    <phoneticPr fontId="10" type="noConversion"/>
  </si>
  <si>
    <t>直属支部</t>
    <phoneticPr fontId="10" type="noConversion"/>
  </si>
  <si>
    <t>在校团员总数</t>
    <phoneticPr fontId="4" type="noConversion"/>
  </si>
  <si>
    <t>团支部基数</t>
    <phoneticPr fontId="4" type="noConversion"/>
  </si>
  <si>
    <t>中国语言文学系</t>
    <phoneticPr fontId="4" type="noConversion"/>
  </si>
  <si>
    <t>系统科学与工程学院</t>
  </si>
  <si>
    <t>农学院</t>
  </si>
  <si>
    <t>历史学系</t>
  </si>
  <si>
    <t>哲学系</t>
  </si>
  <si>
    <t>社会学与人类学学院</t>
  </si>
  <si>
    <t>博雅学院</t>
  </si>
  <si>
    <t>岭南学院</t>
  </si>
  <si>
    <t>外国语学院</t>
  </si>
  <si>
    <t>法学院</t>
  </si>
  <si>
    <t>管理学院</t>
  </si>
  <si>
    <t>政治与公共事务管理学院</t>
  </si>
  <si>
    <t>传播与设计学院</t>
  </si>
  <si>
    <t>信息管理学院</t>
  </si>
  <si>
    <t>马克思主义学院</t>
  </si>
  <si>
    <t>数学学院</t>
  </si>
  <si>
    <t>物理学院</t>
  </si>
  <si>
    <t>化学学院</t>
  </si>
  <si>
    <t>地理科学与规划学院</t>
  </si>
  <si>
    <t>生命科学学院</t>
  </si>
  <si>
    <t>材料科学与工程学院</t>
  </si>
  <si>
    <t>电子与信息工程学院</t>
  </si>
  <si>
    <t>土木工程学院</t>
  </si>
  <si>
    <t>环境科学与工程学院</t>
  </si>
  <si>
    <t>中山医学院</t>
  </si>
  <si>
    <t>光华口腔医学院</t>
  </si>
  <si>
    <t>公共卫生学院</t>
  </si>
  <si>
    <t>药学院</t>
  </si>
  <si>
    <t>护理学院</t>
  </si>
  <si>
    <t>医学院</t>
  </si>
  <si>
    <t>药学院（深圳）</t>
  </si>
  <si>
    <t>海洋工程与技术学院</t>
  </si>
  <si>
    <t>体育部</t>
  </si>
  <si>
    <t>历史学系（珠海）</t>
  </si>
  <si>
    <t>哲学系（珠海）</t>
  </si>
  <si>
    <t>国际金融学院</t>
  </si>
  <si>
    <t>国际翻译学院</t>
  </si>
  <si>
    <t>国际关系学院</t>
  </si>
  <si>
    <t>旅游学院</t>
  </si>
  <si>
    <t>数学学院（珠海）</t>
  </si>
  <si>
    <t>物理与天文学院</t>
  </si>
  <si>
    <t>大气科学学院</t>
  </si>
  <si>
    <t>海洋科学学院</t>
  </si>
  <si>
    <t>地球科学与工程学院</t>
  </si>
  <si>
    <t>化学工程与技术学院</t>
  </si>
  <si>
    <t>中法核工程与技术学院</t>
  </si>
  <si>
    <t>附属第一医院</t>
  </si>
  <si>
    <t>孙逸仙纪念医院</t>
  </si>
  <si>
    <t>附属第三医院</t>
  </si>
  <si>
    <t>中山眼科中心</t>
  </si>
  <si>
    <t>肿瘤防治中心</t>
  </si>
  <si>
    <t>附属第五医院</t>
  </si>
  <si>
    <t>附属第六医院</t>
  </si>
  <si>
    <t>附属第八医院</t>
  </si>
  <si>
    <t>材料学院</t>
  </si>
  <si>
    <t>生物医学工程学院</t>
  </si>
  <si>
    <t>电子与通信工程学院</t>
  </si>
  <si>
    <t>航空航天学院</t>
  </si>
  <si>
    <t>智能工程学院</t>
  </si>
  <si>
    <t>公共卫生学院（深圳）</t>
  </si>
  <si>
    <t>附属第七医院</t>
  </si>
  <si>
    <t>艺术学院</t>
  </si>
  <si>
    <t>测绘科学与技术学院</t>
  </si>
  <si>
    <t>生态学院</t>
  </si>
  <si>
    <t>微电子科学与技术学院</t>
  </si>
  <si>
    <t>心理学系</t>
    <phoneticPr fontId="4" type="noConversion"/>
  </si>
  <si>
    <t>中国语言文学系（珠海）</t>
    <phoneticPr fontId="4" type="noConversion"/>
  </si>
  <si>
    <t>集成电路学院</t>
  </si>
  <si>
    <t>理学院</t>
  </si>
  <si>
    <t>商学院</t>
  </si>
  <si>
    <t>网络空间安全学院</t>
  </si>
  <si>
    <t>产业集团</t>
  </si>
  <si>
    <r>
      <rPr>
        <b/>
        <sz val="16"/>
        <color indexed="8"/>
        <rFont val="宋体"/>
        <family val="3"/>
        <charset val="134"/>
      </rPr>
      <t>相关奖项名额分配表</t>
    </r>
    <r>
      <rPr>
        <b/>
        <sz val="12"/>
        <color indexed="8"/>
        <rFont val="宋体"/>
        <family val="3"/>
        <charset val="134"/>
      </rPr>
      <t xml:space="preserve">
</t>
    </r>
    <r>
      <rPr>
        <sz val="12"/>
        <color indexed="8"/>
        <rFont val="宋体"/>
        <family val="3"/>
        <charset val="134"/>
      </rPr>
      <t>（依据各二级单位团组织核实数据得出）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</si>
</sst>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4" x14ac:knownFonts="1">
    <font>
      <sz val="11"/>
      <color theme="1"/>
      <name val="等线"/>
      <family val="2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8"/>
  <sheetViews>
    <sheetView tabSelected="1" workbookViewId="0">
      <selection sqref="A1:G1"/>
    </sheetView>
  </sheetViews>
  <sheetFormatPr defaultRowHeight="13.8" x14ac:dyDescent="0.25"/>
  <cols>
    <col min="1" max="1" width="28.109375" bestFit="1" customWidth="1"/>
    <col min="2" max="7" width="15.88671875" customWidth="1"/>
  </cols>
  <sheetData>
    <row r="1" spans="1:7" ht="56.4" customHeight="1" x14ac:dyDescent="0.25">
      <c r="A1" s="13" t="s">
        <v>83</v>
      </c>
      <c r="B1" s="13"/>
      <c r="C1" s="13"/>
      <c r="D1" s="13"/>
      <c r="E1" s="13"/>
      <c r="F1" s="13"/>
      <c r="G1" s="13"/>
    </row>
    <row r="2" spans="1:7" ht="14.4" x14ac:dyDescent="0.25">
      <c r="A2" s="1" t="s">
        <v>0</v>
      </c>
      <c r="B2" s="2" t="s">
        <v>9</v>
      </c>
      <c r="C2" s="2" t="s">
        <v>10</v>
      </c>
      <c r="D2" s="3" t="s">
        <v>1</v>
      </c>
      <c r="E2" s="3" t="s">
        <v>2</v>
      </c>
      <c r="F2" s="3" t="s">
        <v>3</v>
      </c>
      <c r="G2" s="3" t="s">
        <v>4</v>
      </c>
    </row>
    <row r="3" spans="1:7" ht="14.4" x14ac:dyDescent="0.25">
      <c r="A3" s="4" t="s">
        <v>11</v>
      </c>
      <c r="B3" s="5">
        <v>662</v>
      </c>
      <c r="C3" s="5">
        <v>15</v>
      </c>
      <c r="D3" s="6">
        <f>IF(ROUND(B3*0.05,0)=0,1,ROUND(B3*0.05,0))</f>
        <v>33</v>
      </c>
      <c r="E3" s="6">
        <f>IF(ROUND(C3*0.2,0)=0,1,ROUND(C3*0.2,0))</f>
        <v>3</v>
      </c>
      <c r="F3" s="6">
        <f>IF(ROUND(C3*0.1,0)=0,1,ROUND(C3*0.1,0))</f>
        <v>2</v>
      </c>
      <c r="G3" s="6">
        <f>IF(ROUND(C3*0.1,0)=0,1,ROUND(C3*0.1,0))</f>
        <v>2</v>
      </c>
    </row>
    <row r="4" spans="1:7" ht="14.4" x14ac:dyDescent="0.25">
      <c r="A4" s="7" t="s">
        <v>14</v>
      </c>
      <c r="B4" s="5">
        <v>408</v>
      </c>
      <c r="C4" s="5">
        <v>13</v>
      </c>
      <c r="D4" s="6">
        <f t="shared" ref="D4:D67" si="0">IF(ROUND(B4*0.05,0)=0,1,ROUND(B4*0.05,0))</f>
        <v>20</v>
      </c>
      <c r="E4" s="6">
        <f t="shared" ref="E4:E67" si="1">IF(ROUND(C4*0.2,0)=0,1,ROUND(C4*0.2,0))</f>
        <v>3</v>
      </c>
      <c r="F4" s="6">
        <f t="shared" ref="F4:F67" si="2">IF(ROUND(C4*0.1,0)=0,1,ROUND(C4*0.1,0))</f>
        <v>1</v>
      </c>
      <c r="G4" s="6">
        <f t="shared" ref="G4:G67" si="3">IF(ROUND(C4*0.1,0)=0,1,ROUND(C4*0.1,0))</f>
        <v>1</v>
      </c>
    </row>
    <row r="5" spans="1:7" ht="14.4" x14ac:dyDescent="0.25">
      <c r="A5" s="4" t="s">
        <v>15</v>
      </c>
      <c r="B5" s="5">
        <v>534</v>
      </c>
      <c r="C5" s="5">
        <v>14</v>
      </c>
      <c r="D5" s="6">
        <f t="shared" si="0"/>
        <v>27</v>
      </c>
      <c r="E5" s="6">
        <f t="shared" si="1"/>
        <v>3</v>
      </c>
      <c r="F5" s="6">
        <f t="shared" si="2"/>
        <v>1</v>
      </c>
      <c r="G5" s="6">
        <f t="shared" si="3"/>
        <v>1</v>
      </c>
    </row>
    <row r="6" spans="1:7" ht="14.4" x14ac:dyDescent="0.25">
      <c r="A6" s="4" t="s">
        <v>16</v>
      </c>
      <c r="B6" s="5">
        <v>584</v>
      </c>
      <c r="C6" s="5">
        <v>33</v>
      </c>
      <c r="D6" s="6">
        <f t="shared" si="0"/>
        <v>29</v>
      </c>
      <c r="E6" s="6">
        <f t="shared" si="1"/>
        <v>7</v>
      </c>
      <c r="F6" s="6">
        <f t="shared" si="2"/>
        <v>3</v>
      </c>
      <c r="G6" s="6">
        <f t="shared" si="3"/>
        <v>3</v>
      </c>
    </row>
    <row r="7" spans="1:7" ht="14.4" x14ac:dyDescent="0.25">
      <c r="A7" s="4" t="s">
        <v>17</v>
      </c>
      <c r="B7" s="5">
        <v>84</v>
      </c>
      <c r="C7" s="5">
        <v>5</v>
      </c>
      <c r="D7" s="6">
        <f t="shared" si="0"/>
        <v>4</v>
      </c>
      <c r="E7" s="6">
        <f t="shared" si="1"/>
        <v>1</v>
      </c>
      <c r="F7" s="6">
        <f t="shared" si="2"/>
        <v>1</v>
      </c>
      <c r="G7" s="6">
        <f t="shared" si="3"/>
        <v>1</v>
      </c>
    </row>
    <row r="8" spans="1:7" ht="14.4" x14ac:dyDescent="0.25">
      <c r="A8" s="4" t="s">
        <v>18</v>
      </c>
      <c r="B8" s="5">
        <v>1380</v>
      </c>
      <c r="C8" s="5">
        <v>41</v>
      </c>
      <c r="D8" s="6">
        <f t="shared" si="0"/>
        <v>69</v>
      </c>
      <c r="E8" s="6">
        <f t="shared" si="1"/>
        <v>8</v>
      </c>
      <c r="F8" s="6">
        <f t="shared" si="2"/>
        <v>4</v>
      </c>
      <c r="G8" s="6">
        <f t="shared" si="3"/>
        <v>4</v>
      </c>
    </row>
    <row r="9" spans="1:7" ht="14.4" x14ac:dyDescent="0.25">
      <c r="A9" s="4" t="s">
        <v>19</v>
      </c>
      <c r="B9" s="5">
        <v>580</v>
      </c>
      <c r="C9" s="5">
        <v>23</v>
      </c>
      <c r="D9" s="6">
        <f t="shared" si="0"/>
        <v>29</v>
      </c>
      <c r="E9" s="6">
        <f t="shared" si="1"/>
        <v>5</v>
      </c>
      <c r="F9" s="6">
        <f t="shared" si="2"/>
        <v>2</v>
      </c>
      <c r="G9" s="6">
        <f t="shared" si="3"/>
        <v>2</v>
      </c>
    </row>
    <row r="10" spans="1:7" ht="14.4" x14ac:dyDescent="0.25">
      <c r="A10" s="4" t="s">
        <v>20</v>
      </c>
      <c r="B10" s="5">
        <v>1004</v>
      </c>
      <c r="C10" s="5">
        <v>28</v>
      </c>
      <c r="D10" s="6">
        <f t="shared" si="0"/>
        <v>50</v>
      </c>
      <c r="E10" s="6">
        <f t="shared" si="1"/>
        <v>6</v>
      </c>
      <c r="F10" s="6">
        <f t="shared" si="2"/>
        <v>3</v>
      </c>
      <c r="G10" s="6">
        <f t="shared" si="3"/>
        <v>3</v>
      </c>
    </row>
    <row r="11" spans="1:7" ht="14.4" x14ac:dyDescent="0.25">
      <c r="A11" s="4" t="s">
        <v>21</v>
      </c>
      <c r="B11" s="5">
        <v>1301</v>
      </c>
      <c r="C11" s="5">
        <v>47</v>
      </c>
      <c r="D11" s="6">
        <f t="shared" si="0"/>
        <v>65</v>
      </c>
      <c r="E11" s="6">
        <f t="shared" si="1"/>
        <v>9</v>
      </c>
      <c r="F11" s="6">
        <f t="shared" si="2"/>
        <v>5</v>
      </c>
      <c r="G11" s="6">
        <f t="shared" si="3"/>
        <v>5</v>
      </c>
    </row>
    <row r="12" spans="1:7" ht="14.4" x14ac:dyDescent="0.25">
      <c r="A12" s="4" t="s">
        <v>22</v>
      </c>
      <c r="B12" s="5">
        <v>676</v>
      </c>
      <c r="C12" s="5">
        <v>30</v>
      </c>
      <c r="D12" s="6">
        <f t="shared" si="0"/>
        <v>34</v>
      </c>
      <c r="E12" s="6">
        <f t="shared" si="1"/>
        <v>6</v>
      </c>
      <c r="F12" s="6">
        <f t="shared" si="2"/>
        <v>3</v>
      </c>
      <c r="G12" s="6">
        <f t="shared" si="3"/>
        <v>3</v>
      </c>
    </row>
    <row r="13" spans="1:7" ht="14.4" x14ac:dyDescent="0.25">
      <c r="A13" s="4" t="s">
        <v>76</v>
      </c>
      <c r="B13" s="5">
        <v>369</v>
      </c>
      <c r="C13" s="5">
        <v>11</v>
      </c>
      <c r="D13" s="6">
        <f t="shared" si="0"/>
        <v>18</v>
      </c>
      <c r="E13" s="6">
        <f t="shared" si="1"/>
        <v>2</v>
      </c>
      <c r="F13" s="6">
        <f t="shared" si="2"/>
        <v>1</v>
      </c>
      <c r="G13" s="6">
        <f t="shared" si="3"/>
        <v>1</v>
      </c>
    </row>
    <row r="14" spans="1:7" ht="14.4" x14ac:dyDescent="0.25">
      <c r="A14" s="7" t="s">
        <v>23</v>
      </c>
      <c r="B14" s="5">
        <v>478</v>
      </c>
      <c r="C14" s="5">
        <v>16</v>
      </c>
      <c r="D14" s="6">
        <f t="shared" si="0"/>
        <v>24</v>
      </c>
      <c r="E14" s="6">
        <f t="shared" si="1"/>
        <v>3</v>
      </c>
      <c r="F14" s="6">
        <f t="shared" si="2"/>
        <v>2</v>
      </c>
      <c r="G14" s="6">
        <f t="shared" si="3"/>
        <v>2</v>
      </c>
    </row>
    <row r="15" spans="1:7" ht="14.4" x14ac:dyDescent="0.25">
      <c r="A15" s="7" t="s">
        <v>24</v>
      </c>
      <c r="B15" s="5">
        <v>531</v>
      </c>
      <c r="C15" s="5">
        <v>28</v>
      </c>
      <c r="D15" s="6">
        <f t="shared" si="0"/>
        <v>27</v>
      </c>
      <c r="E15" s="6">
        <f t="shared" si="1"/>
        <v>6</v>
      </c>
      <c r="F15" s="6">
        <f t="shared" si="2"/>
        <v>3</v>
      </c>
      <c r="G15" s="6">
        <f t="shared" si="3"/>
        <v>3</v>
      </c>
    </row>
    <row r="16" spans="1:7" ht="14.4" x14ac:dyDescent="0.25">
      <c r="A16" s="4" t="s">
        <v>25</v>
      </c>
      <c r="B16" s="5">
        <v>273</v>
      </c>
      <c r="C16" s="5">
        <v>6</v>
      </c>
      <c r="D16" s="6">
        <f t="shared" si="0"/>
        <v>14</v>
      </c>
      <c r="E16" s="6">
        <f t="shared" si="1"/>
        <v>1</v>
      </c>
      <c r="F16" s="6">
        <f t="shared" si="2"/>
        <v>1</v>
      </c>
      <c r="G16" s="6">
        <f t="shared" si="3"/>
        <v>1</v>
      </c>
    </row>
    <row r="17" spans="1:7" ht="14.4" x14ac:dyDescent="0.25">
      <c r="A17" s="4" t="s">
        <v>26</v>
      </c>
      <c r="B17" s="5">
        <v>1013</v>
      </c>
      <c r="C17" s="5">
        <v>21</v>
      </c>
      <c r="D17" s="6">
        <f t="shared" si="0"/>
        <v>51</v>
      </c>
      <c r="E17" s="6">
        <f t="shared" si="1"/>
        <v>4</v>
      </c>
      <c r="F17" s="6">
        <f t="shared" si="2"/>
        <v>2</v>
      </c>
      <c r="G17" s="6">
        <f t="shared" si="3"/>
        <v>2</v>
      </c>
    </row>
    <row r="18" spans="1:7" ht="14.4" x14ac:dyDescent="0.25">
      <c r="A18" s="4" t="s">
        <v>27</v>
      </c>
      <c r="B18" s="5">
        <v>929</v>
      </c>
      <c r="C18" s="5">
        <v>24</v>
      </c>
      <c r="D18" s="6">
        <f t="shared" si="0"/>
        <v>46</v>
      </c>
      <c r="E18" s="6">
        <f t="shared" si="1"/>
        <v>5</v>
      </c>
      <c r="F18" s="6">
        <f t="shared" si="2"/>
        <v>2</v>
      </c>
      <c r="G18" s="6">
        <f t="shared" si="3"/>
        <v>2</v>
      </c>
    </row>
    <row r="19" spans="1:7" ht="14.4" x14ac:dyDescent="0.25">
      <c r="A19" s="4" t="s">
        <v>28</v>
      </c>
      <c r="B19" s="5">
        <v>891</v>
      </c>
      <c r="C19" s="5">
        <v>43</v>
      </c>
      <c r="D19" s="6">
        <f t="shared" si="0"/>
        <v>45</v>
      </c>
      <c r="E19" s="6">
        <f t="shared" si="1"/>
        <v>9</v>
      </c>
      <c r="F19" s="6">
        <f t="shared" si="2"/>
        <v>4</v>
      </c>
      <c r="G19" s="6">
        <f t="shared" si="3"/>
        <v>4</v>
      </c>
    </row>
    <row r="20" spans="1:7" ht="14.4" x14ac:dyDescent="0.25">
      <c r="A20" s="4" t="s">
        <v>29</v>
      </c>
      <c r="B20" s="5">
        <v>823</v>
      </c>
      <c r="C20" s="5">
        <v>32</v>
      </c>
      <c r="D20" s="6">
        <f t="shared" si="0"/>
        <v>41</v>
      </c>
      <c r="E20" s="6">
        <f t="shared" si="1"/>
        <v>6</v>
      </c>
      <c r="F20" s="6">
        <f t="shared" si="2"/>
        <v>3</v>
      </c>
      <c r="G20" s="6">
        <f t="shared" si="3"/>
        <v>3</v>
      </c>
    </row>
    <row r="21" spans="1:7" ht="14.4" x14ac:dyDescent="0.25">
      <c r="A21" s="4" t="s">
        <v>30</v>
      </c>
      <c r="B21" s="5">
        <v>1436</v>
      </c>
      <c r="C21" s="5">
        <v>51</v>
      </c>
      <c r="D21" s="6">
        <f t="shared" si="0"/>
        <v>72</v>
      </c>
      <c r="E21" s="6">
        <f t="shared" si="1"/>
        <v>10</v>
      </c>
      <c r="F21" s="6">
        <f t="shared" si="2"/>
        <v>5</v>
      </c>
      <c r="G21" s="6">
        <f t="shared" si="3"/>
        <v>5</v>
      </c>
    </row>
    <row r="22" spans="1:7" ht="14.4" x14ac:dyDescent="0.25">
      <c r="A22" s="4" t="s">
        <v>31</v>
      </c>
      <c r="B22" s="5">
        <v>648</v>
      </c>
      <c r="C22" s="5">
        <v>21</v>
      </c>
      <c r="D22" s="6">
        <f t="shared" si="0"/>
        <v>32</v>
      </c>
      <c r="E22" s="6">
        <f t="shared" si="1"/>
        <v>4</v>
      </c>
      <c r="F22" s="6">
        <f t="shared" si="2"/>
        <v>2</v>
      </c>
      <c r="G22" s="6">
        <f t="shared" si="3"/>
        <v>2</v>
      </c>
    </row>
    <row r="23" spans="1:7" ht="14.4" x14ac:dyDescent="0.25">
      <c r="A23" s="4" t="s">
        <v>32</v>
      </c>
      <c r="B23" s="5">
        <v>1429</v>
      </c>
      <c r="C23" s="5">
        <v>21</v>
      </c>
      <c r="D23" s="6">
        <f t="shared" si="0"/>
        <v>71</v>
      </c>
      <c r="E23" s="6">
        <f t="shared" si="1"/>
        <v>4</v>
      </c>
      <c r="F23" s="6">
        <f t="shared" si="2"/>
        <v>2</v>
      </c>
      <c r="G23" s="6">
        <f t="shared" si="3"/>
        <v>2</v>
      </c>
    </row>
    <row r="24" spans="1:7" ht="14.4" x14ac:dyDescent="0.25">
      <c r="A24" s="4" t="s">
        <v>5</v>
      </c>
      <c r="B24" s="5">
        <v>2149</v>
      </c>
      <c r="C24" s="5">
        <v>54</v>
      </c>
      <c r="D24" s="6">
        <f t="shared" si="0"/>
        <v>107</v>
      </c>
      <c r="E24" s="6">
        <f t="shared" si="1"/>
        <v>11</v>
      </c>
      <c r="F24" s="6">
        <f t="shared" si="2"/>
        <v>5</v>
      </c>
      <c r="G24" s="6">
        <f t="shared" si="3"/>
        <v>5</v>
      </c>
    </row>
    <row r="25" spans="1:7" ht="14.4" x14ac:dyDescent="0.25">
      <c r="A25" s="4" t="s">
        <v>33</v>
      </c>
      <c r="B25" s="5">
        <v>725</v>
      </c>
      <c r="C25" s="5">
        <v>32</v>
      </c>
      <c r="D25" s="6">
        <f t="shared" si="0"/>
        <v>36</v>
      </c>
      <c r="E25" s="6">
        <f t="shared" si="1"/>
        <v>6</v>
      </c>
      <c r="F25" s="6">
        <f t="shared" si="2"/>
        <v>3</v>
      </c>
      <c r="G25" s="6">
        <f t="shared" si="3"/>
        <v>3</v>
      </c>
    </row>
    <row r="26" spans="1:7" ht="14.4" x14ac:dyDescent="0.25">
      <c r="A26" s="4" t="s">
        <v>34</v>
      </c>
      <c r="B26" s="5">
        <v>621</v>
      </c>
      <c r="C26" s="5">
        <v>30</v>
      </c>
      <c r="D26" s="6">
        <f t="shared" si="0"/>
        <v>31</v>
      </c>
      <c r="E26" s="6">
        <f t="shared" si="1"/>
        <v>6</v>
      </c>
      <c r="F26" s="6">
        <f t="shared" si="2"/>
        <v>3</v>
      </c>
      <c r="G26" s="6">
        <f t="shared" si="3"/>
        <v>3</v>
      </c>
    </row>
    <row r="27" spans="1:7" ht="14.4" x14ac:dyDescent="0.25">
      <c r="A27" s="4" t="s">
        <v>35</v>
      </c>
      <c r="B27" s="5">
        <v>3056</v>
      </c>
      <c r="C27" s="5">
        <v>99</v>
      </c>
      <c r="D27" s="6">
        <f t="shared" si="0"/>
        <v>153</v>
      </c>
      <c r="E27" s="6">
        <f t="shared" si="1"/>
        <v>20</v>
      </c>
      <c r="F27" s="6">
        <f t="shared" si="2"/>
        <v>10</v>
      </c>
      <c r="G27" s="6">
        <f t="shared" si="3"/>
        <v>10</v>
      </c>
    </row>
    <row r="28" spans="1:7" ht="14.4" x14ac:dyDescent="0.25">
      <c r="A28" s="4" t="s">
        <v>36</v>
      </c>
      <c r="B28" s="5">
        <v>875</v>
      </c>
      <c r="C28" s="5">
        <v>26</v>
      </c>
      <c r="D28" s="6">
        <f t="shared" si="0"/>
        <v>44</v>
      </c>
      <c r="E28" s="6">
        <f t="shared" si="1"/>
        <v>5</v>
      </c>
      <c r="F28" s="6">
        <f t="shared" si="2"/>
        <v>3</v>
      </c>
      <c r="G28" s="6">
        <f t="shared" si="3"/>
        <v>3</v>
      </c>
    </row>
    <row r="29" spans="1:7" ht="14.4" x14ac:dyDescent="0.25">
      <c r="A29" s="4" t="s">
        <v>37</v>
      </c>
      <c r="B29" s="5">
        <v>947</v>
      </c>
      <c r="C29" s="5">
        <v>18</v>
      </c>
      <c r="D29" s="6">
        <f t="shared" si="0"/>
        <v>47</v>
      </c>
      <c r="E29" s="6">
        <f t="shared" si="1"/>
        <v>4</v>
      </c>
      <c r="F29" s="6">
        <f t="shared" si="2"/>
        <v>2</v>
      </c>
      <c r="G29" s="6">
        <f t="shared" si="3"/>
        <v>2</v>
      </c>
    </row>
    <row r="30" spans="1:7" ht="14.4" x14ac:dyDescent="0.25">
      <c r="A30" s="4" t="s">
        <v>38</v>
      </c>
      <c r="B30" s="5">
        <v>838</v>
      </c>
      <c r="C30" s="5">
        <v>32</v>
      </c>
      <c r="D30" s="6">
        <f t="shared" si="0"/>
        <v>42</v>
      </c>
      <c r="E30" s="6">
        <f t="shared" si="1"/>
        <v>6</v>
      </c>
      <c r="F30" s="6">
        <f>IF(ROUND(C30*0.1,0)=0,1,ROUND(C30*0.1,0))</f>
        <v>3</v>
      </c>
      <c r="G30" s="6">
        <f t="shared" si="3"/>
        <v>3</v>
      </c>
    </row>
    <row r="31" spans="1:7" ht="14.4" x14ac:dyDescent="0.25">
      <c r="A31" s="4" t="s">
        <v>39</v>
      </c>
      <c r="B31" s="5">
        <v>302</v>
      </c>
      <c r="C31" s="5">
        <v>8</v>
      </c>
      <c r="D31" s="6">
        <f t="shared" si="0"/>
        <v>15</v>
      </c>
      <c r="E31" s="6">
        <f t="shared" si="1"/>
        <v>2</v>
      </c>
      <c r="F31" s="6">
        <f t="shared" si="2"/>
        <v>1</v>
      </c>
      <c r="G31" s="6">
        <f t="shared" si="3"/>
        <v>1</v>
      </c>
    </row>
    <row r="32" spans="1:7" ht="14.4" x14ac:dyDescent="0.25">
      <c r="A32" s="4" t="s">
        <v>40</v>
      </c>
      <c r="B32" s="5">
        <v>1799</v>
      </c>
      <c r="C32" s="5">
        <v>56</v>
      </c>
      <c r="D32" s="6">
        <f t="shared" si="0"/>
        <v>90</v>
      </c>
      <c r="E32" s="6">
        <f t="shared" si="1"/>
        <v>11</v>
      </c>
      <c r="F32" s="6">
        <f t="shared" si="2"/>
        <v>6</v>
      </c>
      <c r="G32" s="6">
        <f t="shared" si="3"/>
        <v>6</v>
      </c>
    </row>
    <row r="33" spans="1:7" ht="14.4" x14ac:dyDescent="0.25">
      <c r="A33" s="4" t="s">
        <v>41</v>
      </c>
      <c r="B33" s="5">
        <v>498</v>
      </c>
      <c r="C33" s="5">
        <v>21</v>
      </c>
      <c r="D33" s="6">
        <f t="shared" si="0"/>
        <v>25</v>
      </c>
      <c r="E33" s="6">
        <f t="shared" si="1"/>
        <v>4</v>
      </c>
      <c r="F33" s="6">
        <f t="shared" si="2"/>
        <v>2</v>
      </c>
      <c r="G33" s="6">
        <f t="shared" si="3"/>
        <v>2</v>
      </c>
    </row>
    <row r="34" spans="1:7" ht="14.4" x14ac:dyDescent="0.25">
      <c r="A34" s="4" t="s">
        <v>42</v>
      </c>
      <c r="B34" s="5">
        <v>439</v>
      </c>
      <c r="C34" s="5">
        <v>16</v>
      </c>
      <c r="D34" s="6">
        <f t="shared" si="0"/>
        <v>22</v>
      </c>
      <c r="E34" s="6">
        <f t="shared" si="1"/>
        <v>3</v>
      </c>
      <c r="F34" s="6">
        <f t="shared" si="2"/>
        <v>2</v>
      </c>
      <c r="G34" s="6">
        <f t="shared" si="3"/>
        <v>2</v>
      </c>
    </row>
    <row r="35" spans="1:7" ht="14.4" x14ac:dyDescent="0.25">
      <c r="A35" s="4" t="s">
        <v>43</v>
      </c>
      <c r="B35" s="5">
        <v>29</v>
      </c>
      <c r="C35" s="5">
        <v>5</v>
      </c>
      <c r="D35" s="6">
        <f t="shared" si="0"/>
        <v>1</v>
      </c>
      <c r="E35" s="6">
        <f t="shared" si="1"/>
        <v>1</v>
      </c>
      <c r="F35" s="6">
        <f t="shared" si="2"/>
        <v>1</v>
      </c>
      <c r="G35" s="6">
        <f t="shared" si="3"/>
        <v>1</v>
      </c>
    </row>
    <row r="36" spans="1:7" ht="14.4" x14ac:dyDescent="0.25">
      <c r="A36" s="4" t="s">
        <v>77</v>
      </c>
      <c r="B36" s="5">
        <v>370</v>
      </c>
      <c r="C36" s="5">
        <v>3</v>
      </c>
      <c r="D36" s="6">
        <f t="shared" si="0"/>
        <v>19</v>
      </c>
      <c r="E36" s="6">
        <f t="shared" si="1"/>
        <v>1</v>
      </c>
      <c r="F36" s="6">
        <f t="shared" si="2"/>
        <v>1</v>
      </c>
      <c r="G36" s="6">
        <f t="shared" si="3"/>
        <v>1</v>
      </c>
    </row>
    <row r="37" spans="1:7" ht="14.4" x14ac:dyDescent="0.25">
      <c r="A37" s="4" t="s">
        <v>44</v>
      </c>
      <c r="B37" s="5">
        <v>296</v>
      </c>
      <c r="C37" s="5">
        <v>9</v>
      </c>
      <c r="D37" s="6">
        <f t="shared" si="0"/>
        <v>15</v>
      </c>
      <c r="E37" s="6">
        <f t="shared" si="1"/>
        <v>2</v>
      </c>
      <c r="F37" s="6">
        <f t="shared" si="2"/>
        <v>1</v>
      </c>
      <c r="G37" s="6">
        <f t="shared" si="3"/>
        <v>1</v>
      </c>
    </row>
    <row r="38" spans="1:7" ht="14.4" x14ac:dyDescent="0.25">
      <c r="A38" s="4" t="s">
        <v>45</v>
      </c>
      <c r="B38" s="5">
        <v>293</v>
      </c>
      <c r="C38" s="5">
        <v>8</v>
      </c>
      <c r="D38" s="6">
        <f t="shared" si="0"/>
        <v>15</v>
      </c>
      <c r="E38" s="6">
        <f t="shared" si="1"/>
        <v>2</v>
      </c>
      <c r="F38" s="6">
        <f t="shared" si="2"/>
        <v>1</v>
      </c>
      <c r="G38" s="6">
        <f t="shared" si="3"/>
        <v>1</v>
      </c>
    </row>
    <row r="39" spans="1:7" ht="14.4" x14ac:dyDescent="0.25">
      <c r="A39" s="4" t="s">
        <v>46</v>
      </c>
      <c r="B39" s="5">
        <v>1270</v>
      </c>
      <c r="C39" s="5">
        <v>22</v>
      </c>
      <c r="D39" s="6">
        <f t="shared" si="0"/>
        <v>64</v>
      </c>
      <c r="E39" s="6">
        <f t="shared" si="1"/>
        <v>4</v>
      </c>
      <c r="F39" s="6">
        <f t="shared" si="2"/>
        <v>2</v>
      </c>
      <c r="G39" s="6">
        <f t="shared" si="3"/>
        <v>2</v>
      </c>
    </row>
    <row r="40" spans="1:7" ht="14.4" x14ac:dyDescent="0.25">
      <c r="A40" s="4" t="s">
        <v>47</v>
      </c>
      <c r="B40" s="5">
        <v>750</v>
      </c>
      <c r="C40" s="5">
        <v>39</v>
      </c>
      <c r="D40" s="6">
        <f t="shared" si="0"/>
        <v>38</v>
      </c>
      <c r="E40" s="6">
        <f t="shared" si="1"/>
        <v>8</v>
      </c>
      <c r="F40" s="6">
        <f t="shared" si="2"/>
        <v>4</v>
      </c>
      <c r="G40" s="6">
        <f t="shared" si="3"/>
        <v>4</v>
      </c>
    </row>
    <row r="41" spans="1:7" ht="14.4" x14ac:dyDescent="0.25">
      <c r="A41" s="4" t="s">
        <v>48</v>
      </c>
      <c r="B41" s="5">
        <v>273</v>
      </c>
      <c r="C41" s="5">
        <v>5</v>
      </c>
      <c r="D41" s="6">
        <f t="shared" si="0"/>
        <v>14</v>
      </c>
      <c r="E41" s="6">
        <f t="shared" si="1"/>
        <v>1</v>
      </c>
      <c r="F41" s="6">
        <f t="shared" si="2"/>
        <v>1</v>
      </c>
      <c r="G41" s="6">
        <f t="shared" si="3"/>
        <v>1</v>
      </c>
    </row>
    <row r="42" spans="1:7" ht="14.4" x14ac:dyDescent="0.25">
      <c r="A42" s="4" t="s">
        <v>49</v>
      </c>
      <c r="B42" s="5">
        <v>757</v>
      </c>
      <c r="C42" s="5">
        <v>18</v>
      </c>
      <c r="D42" s="6">
        <f t="shared" si="0"/>
        <v>38</v>
      </c>
      <c r="E42" s="6">
        <f t="shared" si="1"/>
        <v>4</v>
      </c>
      <c r="F42" s="6">
        <f t="shared" si="2"/>
        <v>2</v>
      </c>
      <c r="G42" s="6">
        <f t="shared" si="3"/>
        <v>2</v>
      </c>
    </row>
    <row r="43" spans="1:7" ht="14.4" x14ac:dyDescent="0.25">
      <c r="A43" s="4" t="s">
        <v>50</v>
      </c>
      <c r="B43" s="5">
        <v>651</v>
      </c>
      <c r="C43" s="5">
        <v>13</v>
      </c>
      <c r="D43" s="6">
        <f t="shared" si="0"/>
        <v>33</v>
      </c>
      <c r="E43" s="6">
        <f t="shared" si="1"/>
        <v>3</v>
      </c>
      <c r="F43" s="6">
        <f t="shared" si="2"/>
        <v>1</v>
      </c>
      <c r="G43" s="6">
        <f t="shared" si="3"/>
        <v>1</v>
      </c>
    </row>
    <row r="44" spans="1:7" ht="14.4" x14ac:dyDescent="0.25">
      <c r="A44" s="4" t="s">
        <v>51</v>
      </c>
      <c r="B44" s="5">
        <v>906</v>
      </c>
      <c r="C44" s="5">
        <v>25</v>
      </c>
      <c r="D44" s="6">
        <f t="shared" si="0"/>
        <v>45</v>
      </c>
      <c r="E44" s="6">
        <f t="shared" si="1"/>
        <v>5</v>
      </c>
      <c r="F44" s="6">
        <f t="shared" si="2"/>
        <v>3</v>
      </c>
      <c r="G44" s="6">
        <f t="shared" si="3"/>
        <v>3</v>
      </c>
    </row>
    <row r="45" spans="1:7" ht="14.4" x14ac:dyDescent="0.25">
      <c r="A45" s="4" t="s">
        <v>52</v>
      </c>
      <c r="B45" s="5">
        <v>684</v>
      </c>
      <c r="C45" s="5">
        <v>18</v>
      </c>
      <c r="D45" s="6">
        <f t="shared" si="0"/>
        <v>34</v>
      </c>
      <c r="E45" s="6">
        <f t="shared" si="1"/>
        <v>4</v>
      </c>
      <c r="F45" s="6">
        <f t="shared" si="2"/>
        <v>2</v>
      </c>
      <c r="G45" s="6">
        <f t="shared" si="3"/>
        <v>2</v>
      </c>
    </row>
    <row r="46" spans="1:7" ht="14.4" x14ac:dyDescent="0.25">
      <c r="A46" s="4" t="s">
        <v>53</v>
      </c>
      <c r="B46" s="5">
        <v>736</v>
      </c>
      <c r="C46" s="5">
        <v>29</v>
      </c>
      <c r="D46" s="6">
        <f t="shared" si="0"/>
        <v>37</v>
      </c>
      <c r="E46" s="6">
        <f t="shared" si="1"/>
        <v>6</v>
      </c>
      <c r="F46" s="6">
        <f t="shared" si="2"/>
        <v>3</v>
      </c>
      <c r="G46" s="6">
        <f t="shared" si="3"/>
        <v>3</v>
      </c>
    </row>
    <row r="47" spans="1:7" ht="14.4" x14ac:dyDescent="0.25">
      <c r="A47" s="4" t="s">
        <v>54</v>
      </c>
      <c r="B47" s="5">
        <v>570</v>
      </c>
      <c r="C47" s="5">
        <v>21</v>
      </c>
      <c r="D47" s="6">
        <f t="shared" si="0"/>
        <v>29</v>
      </c>
      <c r="E47" s="6">
        <f t="shared" si="1"/>
        <v>4</v>
      </c>
      <c r="F47" s="6">
        <f t="shared" si="2"/>
        <v>2</v>
      </c>
      <c r="G47" s="6">
        <f t="shared" si="3"/>
        <v>2</v>
      </c>
    </row>
    <row r="48" spans="1:7" ht="14.4" x14ac:dyDescent="0.25">
      <c r="A48" s="4" t="s">
        <v>55</v>
      </c>
      <c r="B48" s="5">
        <v>532</v>
      </c>
      <c r="C48" s="5">
        <v>16</v>
      </c>
      <c r="D48" s="6">
        <f t="shared" si="0"/>
        <v>27</v>
      </c>
      <c r="E48" s="6">
        <f t="shared" si="1"/>
        <v>3</v>
      </c>
      <c r="F48" s="6">
        <f t="shared" si="2"/>
        <v>2</v>
      </c>
      <c r="G48" s="6">
        <f t="shared" si="3"/>
        <v>2</v>
      </c>
    </row>
    <row r="49" spans="1:7" ht="14.4" x14ac:dyDescent="0.25">
      <c r="A49" s="4" t="s">
        <v>56</v>
      </c>
      <c r="B49" s="5">
        <v>453</v>
      </c>
      <c r="C49" s="5">
        <v>11</v>
      </c>
      <c r="D49" s="6">
        <f t="shared" si="0"/>
        <v>23</v>
      </c>
      <c r="E49" s="6">
        <f t="shared" si="1"/>
        <v>2</v>
      </c>
      <c r="F49" s="6">
        <f t="shared" si="2"/>
        <v>1</v>
      </c>
      <c r="G49" s="6">
        <f t="shared" si="3"/>
        <v>1</v>
      </c>
    </row>
    <row r="50" spans="1:7" ht="14.4" x14ac:dyDescent="0.25">
      <c r="A50" s="4" t="s">
        <v>57</v>
      </c>
      <c r="B50" s="5">
        <v>3090</v>
      </c>
      <c r="C50" s="5">
        <v>66</v>
      </c>
      <c r="D50" s="6">
        <f t="shared" si="0"/>
        <v>155</v>
      </c>
      <c r="E50" s="6">
        <f t="shared" si="1"/>
        <v>13</v>
      </c>
      <c r="F50" s="6">
        <f t="shared" si="2"/>
        <v>7</v>
      </c>
      <c r="G50" s="6">
        <f t="shared" si="3"/>
        <v>7</v>
      </c>
    </row>
    <row r="51" spans="1:7" ht="14.4" x14ac:dyDescent="0.25">
      <c r="A51" s="4" t="s">
        <v>58</v>
      </c>
      <c r="B51" s="5">
        <v>1902</v>
      </c>
      <c r="C51" s="5">
        <v>39</v>
      </c>
      <c r="D51" s="6">
        <f t="shared" si="0"/>
        <v>95</v>
      </c>
      <c r="E51" s="6">
        <f t="shared" si="1"/>
        <v>8</v>
      </c>
      <c r="F51" s="6">
        <f t="shared" si="2"/>
        <v>4</v>
      </c>
      <c r="G51" s="6">
        <f t="shared" si="3"/>
        <v>4</v>
      </c>
    </row>
    <row r="52" spans="1:7" ht="14.4" x14ac:dyDescent="0.25">
      <c r="A52" s="4" t="s">
        <v>59</v>
      </c>
      <c r="B52" s="5">
        <v>1624</v>
      </c>
      <c r="C52" s="5">
        <v>31</v>
      </c>
      <c r="D52" s="6">
        <f t="shared" si="0"/>
        <v>81</v>
      </c>
      <c r="E52" s="6">
        <f t="shared" si="1"/>
        <v>6</v>
      </c>
      <c r="F52" s="6">
        <f t="shared" si="2"/>
        <v>3</v>
      </c>
      <c r="G52" s="6">
        <f t="shared" si="3"/>
        <v>3</v>
      </c>
    </row>
    <row r="53" spans="1:7" ht="14.4" x14ac:dyDescent="0.25">
      <c r="A53" s="4" t="s">
        <v>60</v>
      </c>
      <c r="B53" s="5">
        <v>618</v>
      </c>
      <c r="C53" s="5">
        <v>20</v>
      </c>
      <c r="D53" s="6">
        <f t="shared" si="0"/>
        <v>31</v>
      </c>
      <c r="E53" s="6">
        <f t="shared" si="1"/>
        <v>4</v>
      </c>
      <c r="F53" s="6">
        <f t="shared" si="2"/>
        <v>2</v>
      </c>
      <c r="G53" s="6">
        <f t="shared" si="3"/>
        <v>2</v>
      </c>
    </row>
    <row r="54" spans="1:7" ht="14.4" x14ac:dyDescent="0.25">
      <c r="A54" s="4" t="s">
        <v>61</v>
      </c>
      <c r="B54" s="5">
        <v>1527</v>
      </c>
      <c r="C54" s="5">
        <v>39</v>
      </c>
      <c r="D54" s="6">
        <f t="shared" si="0"/>
        <v>76</v>
      </c>
      <c r="E54" s="6">
        <f t="shared" si="1"/>
        <v>8</v>
      </c>
      <c r="F54" s="6">
        <f t="shared" si="2"/>
        <v>4</v>
      </c>
      <c r="G54" s="6">
        <f t="shared" si="3"/>
        <v>4</v>
      </c>
    </row>
    <row r="55" spans="1:7" ht="14.4" x14ac:dyDescent="0.25">
      <c r="A55" s="4" t="s">
        <v>62</v>
      </c>
      <c r="B55" s="5">
        <v>1031</v>
      </c>
      <c r="C55" s="5">
        <v>18</v>
      </c>
      <c r="D55" s="6">
        <f t="shared" si="0"/>
        <v>52</v>
      </c>
      <c r="E55" s="6">
        <f t="shared" si="1"/>
        <v>4</v>
      </c>
      <c r="F55" s="6">
        <f t="shared" si="2"/>
        <v>2</v>
      </c>
      <c r="G55" s="6">
        <f t="shared" si="3"/>
        <v>2</v>
      </c>
    </row>
    <row r="56" spans="1:7" ht="14.4" x14ac:dyDescent="0.25">
      <c r="A56" s="4" t="s">
        <v>63</v>
      </c>
      <c r="B56" s="5">
        <v>1000</v>
      </c>
      <c r="C56" s="5">
        <v>6</v>
      </c>
      <c r="D56" s="6">
        <f t="shared" si="0"/>
        <v>50</v>
      </c>
      <c r="E56" s="6">
        <f t="shared" si="1"/>
        <v>1</v>
      </c>
      <c r="F56" s="6">
        <f t="shared" si="2"/>
        <v>1</v>
      </c>
      <c r="G56" s="6">
        <f t="shared" si="3"/>
        <v>1</v>
      </c>
    </row>
    <row r="57" spans="1:7" ht="14.4" x14ac:dyDescent="0.25">
      <c r="A57" s="4" t="s">
        <v>71</v>
      </c>
      <c r="B57" s="5">
        <v>664</v>
      </c>
      <c r="C57" s="5">
        <v>23</v>
      </c>
      <c r="D57" s="6">
        <f>IF(ROUND(B57*0.05,0)=0,1,ROUND(B57*0.05,0))</f>
        <v>33</v>
      </c>
      <c r="E57" s="6">
        <f>IF(ROUND(C57*0.2,0)=0,1,ROUND(C57*0.2,0))</f>
        <v>5</v>
      </c>
      <c r="F57" s="6">
        <f>IF(ROUND(C57*0.1,0)=0,1,ROUND(C57*0.1,0))</f>
        <v>2</v>
      </c>
      <c r="G57" s="6">
        <f>IF(ROUND(C57*0.1,0)=0,1,ROUND(C57*0.1,0))</f>
        <v>2</v>
      </c>
    </row>
    <row r="58" spans="1:7" ht="14.4" x14ac:dyDescent="0.25">
      <c r="A58" s="4" t="s">
        <v>64</v>
      </c>
      <c r="B58" s="5">
        <v>668</v>
      </c>
      <c r="C58" s="5">
        <v>27</v>
      </c>
      <c r="D58" s="6">
        <f t="shared" si="0"/>
        <v>33</v>
      </c>
      <c r="E58" s="6">
        <f t="shared" si="1"/>
        <v>5</v>
      </c>
      <c r="F58" s="6">
        <f t="shared" si="2"/>
        <v>3</v>
      </c>
      <c r="G58" s="6">
        <f t="shared" si="3"/>
        <v>3</v>
      </c>
    </row>
    <row r="59" spans="1:7" ht="14.4" x14ac:dyDescent="0.25">
      <c r="A59" s="4" t="s">
        <v>65</v>
      </c>
      <c r="B59" s="5">
        <v>689</v>
      </c>
      <c r="C59" s="5">
        <v>20</v>
      </c>
      <c r="D59" s="6">
        <f t="shared" si="0"/>
        <v>34</v>
      </c>
      <c r="E59" s="6">
        <f t="shared" si="1"/>
        <v>4</v>
      </c>
      <c r="F59" s="6">
        <f t="shared" si="2"/>
        <v>2</v>
      </c>
      <c r="G59" s="6">
        <f t="shared" si="3"/>
        <v>2</v>
      </c>
    </row>
    <row r="60" spans="1:7" ht="14.4" x14ac:dyDescent="0.25">
      <c r="A60" s="4" t="s">
        <v>66</v>
      </c>
      <c r="B60" s="5">
        <v>768</v>
      </c>
      <c r="C60" s="5">
        <v>20</v>
      </c>
      <c r="D60" s="6">
        <f t="shared" si="0"/>
        <v>38</v>
      </c>
      <c r="E60" s="6">
        <f t="shared" si="1"/>
        <v>4</v>
      </c>
      <c r="F60" s="6">
        <f t="shared" si="2"/>
        <v>2</v>
      </c>
      <c r="G60" s="6">
        <f t="shared" si="3"/>
        <v>2</v>
      </c>
    </row>
    <row r="61" spans="1:7" ht="14.4" x14ac:dyDescent="0.25">
      <c r="A61" s="4" t="s">
        <v>67</v>
      </c>
      <c r="B61" s="5">
        <v>1174</v>
      </c>
      <c r="C61" s="5">
        <v>33</v>
      </c>
      <c r="D61" s="6">
        <f t="shared" si="0"/>
        <v>59</v>
      </c>
      <c r="E61" s="6">
        <f t="shared" si="1"/>
        <v>7</v>
      </c>
      <c r="F61" s="6">
        <f t="shared" si="2"/>
        <v>3</v>
      </c>
      <c r="G61" s="6">
        <f t="shared" si="3"/>
        <v>3</v>
      </c>
    </row>
    <row r="62" spans="1:7" ht="14.4" x14ac:dyDescent="0.25">
      <c r="A62" s="4" t="s">
        <v>68</v>
      </c>
      <c r="B62" s="5">
        <v>883</v>
      </c>
      <c r="C62" s="5">
        <v>27</v>
      </c>
      <c r="D62" s="6">
        <f t="shared" si="0"/>
        <v>44</v>
      </c>
      <c r="E62" s="6">
        <f t="shared" si="1"/>
        <v>5</v>
      </c>
      <c r="F62" s="6">
        <f t="shared" si="2"/>
        <v>3</v>
      </c>
      <c r="G62" s="6">
        <f t="shared" si="3"/>
        <v>3</v>
      </c>
    </row>
    <row r="63" spans="1:7" ht="14.4" x14ac:dyDescent="0.25">
      <c r="A63" s="4" t="s">
        <v>69</v>
      </c>
      <c r="B63" s="5">
        <v>1080</v>
      </c>
      <c r="C63" s="5">
        <v>20</v>
      </c>
      <c r="D63" s="6">
        <f t="shared" si="0"/>
        <v>54</v>
      </c>
      <c r="E63" s="6">
        <f t="shared" si="1"/>
        <v>4</v>
      </c>
      <c r="F63" s="6">
        <f t="shared" si="2"/>
        <v>2</v>
      </c>
      <c r="G63" s="6">
        <f t="shared" si="3"/>
        <v>2</v>
      </c>
    </row>
    <row r="64" spans="1:7" ht="14.4" x14ac:dyDescent="0.25">
      <c r="A64" s="4" t="s">
        <v>70</v>
      </c>
      <c r="B64" s="5">
        <v>587</v>
      </c>
      <c r="C64" s="5">
        <v>20</v>
      </c>
      <c r="D64" s="6">
        <f t="shared" si="0"/>
        <v>29</v>
      </c>
      <c r="E64" s="6">
        <f t="shared" si="1"/>
        <v>4</v>
      </c>
      <c r="F64" s="6">
        <f t="shared" si="2"/>
        <v>2</v>
      </c>
      <c r="G64" s="6">
        <f t="shared" si="3"/>
        <v>2</v>
      </c>
    </row>
    <row r="65" spans="1:7" ht="14.4" x14ac:dyDescent="0.25">
      <c r="A65" s="4" t="s">
        <v>72</v>
      </c>
      <c r="B65" s="5">
        <v>111</v>
      </c>
      <c r="C65" s="5">
        <v>4</v>
      </c>
      <c r="D65" s="6">
        <f t="shared" si="0"/>
        <v>6</v>
      </c>
      <c r="E65" s="6">
        <f t="shared" si="1"/>
        <v>1</v>
      </c>
      <c r="F65" s="6">
        <f t="shared" si="2"/>
        <v>1</v>
      </c>
      <c r="G65" s="6">
        <f t="shared" si="3"/>
        <v>1</v>
      </c>
    </row>
    <row r="66" spans="1:7" ht="14.4" x14ac:dyDescent="0.25">
      <c r="A66" s="7" t="s">
        <v>12</v>
      </c>
      <c r="B66" s="5">
        <v>150</v>
      </c>
      <c r="C66" s="5">
        <v>5</v>
      </c>
      <c r="D66" s="6">
        <f t="shared" si="0"/>
        <v>8</v>
      </c>
      <c r="E66" s="6">
        <f t="shared" si="1"/>
        <v>1</v>
      </c>
      <c r="F66" s="6">
        <f t="shared" si="2"/>
        <v>1</v>
      </c>
      <c r="G66" s="6">
        <f t="shared" si="3"/>
        <v>1</v>
      </c>
    </row>
    <row r="67" spans="1:7" ht="14.4" x14ac:dyDescent="0.25">
      <c r="A67" s="7" t="s">
        <v>13</v>
      </c>
      <c r="B67" s="5">
        <v>214</v>
      </c>
      <c r="C67" s="5">
        <v>7</v>
      </c>
      <c r="D67" s="6">
        <f t="shared" si="0"/>
        <v>11</v>
      </c>
      <c r="E67" s="6">
        <f t="shared" si="1"/>
        <v>1</v>
      </c>
      <c r="F67" s="6">
        <f t="shared" si="2"/>
        <v>1</v>
      </c>
      <c r="G67" s="6">
        <f t="shared" si="3"/>
        <v>1</v>
      </c>
    </row>
    <row r="68" spans="1:7" ht="14.4" x14ac:dyDescent="0.25">
      <c r="A68" s="4" t="s">
        <v>73</v>
      </c>
      <c r="B68" s="5">
        <v>284</v>
      </c>
      <c r="C68" s="5">
        <v>9</v>
      </c>
      <c r="D68" s="6">
        <f t="shared" ref="D68:D72" si="4">IF(ROUND(B68*0.05,0)=0,1,ROUND(B68*0.05,0))</f>
        <v>14</v>
      </c>
      <c r="E68" s="6">
        <f t="shared" ref="E68:E72" si="5">IF(ROUND(C68*0.2,0)=0,1,ROUND(C68*0.2,0))</f>
        <v>2</v>
      </c>
      <c r="F68" s="6">
        <f t="shared" ref="F68:F72" si="6">IF(ROUND(C68*0.1,0)=0,1,ROUND(C68*0.1,0))</f>
        <v>1</v>
      </c>
      <c r="G68" s="6">
        <f t="shared" ref="G68" si="7">IF(ROUND(C68*0.1,0)=0,1,ROUND(C68*0.1,0))</f>
        <v>1</v>
      </c>
    </row>
    <row r="69" spans="1:7" ht="14.4" x14ac:dyDescent="0.25">
      <c r="A69" s="4" t="s">
        <v>74</v>
      </c>
      <c r="B69" s="5">
        <v>199</v>
      </c>
      <c r="C69" s="5">
        <v>8</v>
      </c>
      <c r="D69" s="6">
        <f t="shared" si="4"/>
        <v>10</v>
      </c>
      <c r="E69" s="6">
        <f t="shared" si="5"/>
        <v>2</v>
      </c>
      <c r="F69" s="6">
        <f t="shared" si="6"/>
        <v>1</v>
      </c>
      <c r="G69" s="6">
        <f>IF(ROUND(C69*0.1,0)=0,1,ROUND(C69*0.1,0))</f>
        <v>1</v>
      </c>
    </row>
    <row r="70" spans="1:7" ht="14.4" x14ac:dyDescent="0.25">
      <c r="A70" s="4" t="s">
        <v>75</v>
      </c>
      <c r="B70" s="5">
        <v>320</v>
      </c>
      <c r="C70" s="5">
        <v>7</v>
      </c>
      <c r="D70" s="6">
        <f t="shared" si="4"/>
        <v>16</v>
      </c>
      <c r="E70" s="6">
        <f t="shared" si="5"/>
        <v>1</v>
      </c>
      <c r="F70" s="6">
        <f t="shared" si="6"/>
        <v>1</v>
      </c>
      <c r="G70" s="6">
        <f t="shared" ref="G70:G72" si="8">IF(ROUND(C70*0.1,0)=0,1,ROUND(C70*0.1,0))</f>
        <v>1</v>
      </c>
    </row>
    <row r="71" spans="1:7" ht="14.4" x14ac:dyDescent="0.25">
      <c r="A71" s="8" t="s">
        <v>6</v>
      </c>
      <c r="B71" s="5">
        <v>207</v>
      </c>
      <c r="C71" s="5">
        <v>8</v>
      </c>
      <c r="D71" s="6">
        <f t="shared" si="4"/>
        <v>10</v>
      </c>
      <c r="E71" s="6">
        <f t="shared" si="5"/>
        <v>2</v>
      </c>
      <c r="F71" s="6">
        <f t="shared" si="6"/>
        <v>1</v>
      </c>
      <c r="G71" s="6">
        <f t="shared" si="8"/>
        <v>1</v>
      </c>
    </row>
    <row r="72" spans="1:7" ht="14.4" x14ac:dyDescent="0.25">
      <c r="A72" s="8" t="s">
        <v>7</v>
      </c>
      <c r="B72" s="5">
        <v>220</v>
      </c>
      <c r="C72" s="5">
        <v>8</v>
      </c>
      <c r="D72" s="6">
        <f t="shared" si="4"/>
        <v>11</v>
      </c>
      <c r="E72" s="6">
        <f t="shared" si="5"/>
        <v>2</v>
      </c>
      <c r="F72" s="6">
        <f t="shared" si="6"/>
        <v>1</v>
      </c>
      <c r="G72" s="6">
        <f t="shared" si="8"/>
        <v>1</v>
      </c>
    </row>
    <row r="73" spans="1:7" ht="14.4" x14ac:dyDescent="0.25">
      <c r="A73" s="9" t="s">
        <v>78</v>
      </c>
      <c r="B73" s="10">
        <v>74</v>
      </c>
      <c r="C73" s="11">
        <v>3</v>
      </c>
      <c r="D73" s="6">
        <f t="shared" ref="D73:D77" si="9">IF(ROUND(B73*0.05,0)=0,1,ROUND(B73*0.05,0))</f>
        <v>4</v>
      </c>
      <c r="E73" s="6">
        <f t="shared" ref="E73:E77" si="10">IF(ROUND(C73*0.2,0)=0,1,ROUND(C73*0.2,0))</f>
        <v>1</v>
      </c>
      <c r="F73" s="6">
        <f t="shared" ref="F73:F77" si="11">IF(ROUND(C73*0.1,0)=0,1,ROUND(C73*0.1,0))</f>
        <v>1</v>
      </c>
      <c r="G73" s="6">
        <f t="shared" ref="G73:G77" si="12">IF(ROUND(C73*0.1,0)=0,1,ROUND(C73*0.1,0))</f>
        <v>1</v>
      </c>
    </row>
    <row r="74" spans="1:7" ht="14.4" x14ac:dyDescent="0.25">
      <c r="A74" s="9" t="s">
        <v>79</v>
      </c>
      <c r="B74" s="10">
        <v>80</v>
      </c>
      <c r="C74" s="11">
        <v>2</v>
      </c>
      <c r="D74" s="6">
        <f t="shared" si="9"/>
        <v>4</v>
      </c>
      <c r="E74" s="6">
        <f t="shared" si="10"/>
        <v>1</v>
      </c>
      <c r="F74" s="6">
        <f t="shared" si="11"/>
        <v>1</v>
      </c>
      <c r="G74" s="6">
        <f t="shared" si="12"/>
        <v>1</v>
      </c>
    </row>
    <row r="75" spans="1:7" ht="14.4" x14ac:dyDescent="0.25">
      <c r="A75" s="9" t="s">
        <v>80</v>
      </c>
      <c r="B75" s="10">
        <v>186</v>
      </c>
      <c r="C75" s="11">
        <v>5</v>
      </c>
      <c r="D75" s="6">
        <f t="shared" si="9"/>
        <v>9</v>
      </c>
      <c r="E75" s="6">
        <f t="shared" si="10"/>
        <v>1</v>
      </c>
      <c r="F75" s="6">
        <f t="shared" si="11"/>
        <v>1</v>
      </c>
      <c r="G75" s="6">
        <f t="shared" si="12"/>
        <v>1</v>
      </c>
    </row>
    <row r="76" spans="1:7" ht="14.4" x14ac:dyDescent="0.25">
      <c r="A76" s="9" t="s">
        <v>81</v>
      </c>
      <c r="B76" s="10">
        <v>73</v>
      </c>
      <c r="C76" s="11">
        <v>3</v>
      </c>
      <c r="D76" s="6">
        <f t="shared" si="9"/>
        <v>4</v>
      </c>
      <c r="E76" s="6">
        <f t="shared" si="10"/>
        <v>1</v>
      </c>
      <c r="F76" s="6">
        <f t="shared" si="11"/>
        <v>1</v>
      </c>
      <c r="G76" s="6">
        <f t="shared" si="12"/>
        <v>1</v>
      </c>
    </row>
    <row r="77" spans="1:7" ht="14.4" x14ac:dyDescent="0.25">
      <c r="A77" s="9" t="s">
        <v>82</v>
      </c>
      <c r="B77" s="12">
        <v>65</v>
      </c>
      <c r="C77" s="12">
        <v>6</v>
      </c>
      <c r="D77" s="6">
        <f t="shared" si="9"/>
        <v>3</v>
      </c>
      <c r="E77" s="6">
        <f t="shared" si="10"/>
        <v>1</v>
      </c>
      <c r="F77" s="6">
        <f t="shared" si="11"/>
        <v>1</v>
      </c>
      <c r="G77" s="6">
        <f t="shared" si="12"/>
        <v>1</v>
      </c>
    </row>
    <row r="78" spans="1:7" ht="14.4" x14ac:dyDescent="0.25">
      <c r="A78" s="8" t="s">
        <v>8</v>
      </c>
      <c r="B78" s="5">
        <v>29</v>
      </c>
      <c r="C78" s="5">
        <v>1</v>
      </c>
      <c r="D78" s="6">
        <f>IF(ROUND(B78*0.05,0)=0,1,ROUND(B78*0.05,0))</f>
        <v>1</v>
      </c>
      <c r="E78" s="6">
        <f>IF(ROUND(C78*0.2,0)=0,1,ROUND(C78*0.2,0))</f>
        <v>1</v>
      </c>
      <c r="F78" s="6">
        <f>IF(ROUND(C78*0.1,0)=0,1,ROUND(C78*0.1,0))</f>
        <v>1</v>
      </c>
      <c r="G78" s="6">
        <f>IF(ROUND(C78*0.1,0)=0,1,ROUND(C78*0.1,0))</f>
        <v>1</v>
      </c>
    </row>
  </sheetData>
  <mergeCells count="1">
    <mergeCell ref="A1:G1"/>
  </mergeCells>
  <phoneticPr fontId="4" type="noConversion"/>
  <conditionalFormatting sqref="A83:A1048576 A1:A78">
    <cfRule type="duplicateValues" dxfId="0" priority="1"/>
  </conditionalFormatting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Xiaoxi Huang</cp:lastModifiedBy>
  <cp:lastPrinted>2022-04-02T07:12:22Z</cp:lastPrinted>
  <dcterms:created xsi:type="dcterms:W3CDTF">2015-06-05T18:19:34Z</dcterms:created>
  <dcterms:modified xsi:type="dcterms:W3CDTF">2022-04-02T08:00:06Z</dcterms:modified>
</cp:coreProperties>
</file>