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somed\Desktop\"/>
    </mc:Choice>
  </mc:AlternateContent>
  <xr:revisionPtr revIDLastSave="0" documentId="13_ncr:1_{9BF608E2-5E09-490A-AC73-A2AEC34957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总计" sheetId="1" r:id="rId1"/>
    <sheet name="单件薪酬标准" sheetId="3" r:id="rId2"/>
    <sheet name="示例" sheetId="4" r:id="rId3"/>
    <sheet name="姓名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1" l="1"/>
  <c r="D69" i="5"/>
  <c r="G48" i="5"/>
  <c r="D41" i="5"/>
  <c r="G41" i="5"/>
  <c r="G23" i="5"/>
  <c r="D2" i="1" s="1"/>
  <c r="E23" i="5"/>
  <c r="F2" i="1"/>
  <c r="E2" i="1" l="1"/>
  <c r="G70" i="5"/>
  <c r="K2" i="1"/>
  <c r="K16" i="1" l="1"/>
</calcChain>
</file>

<file path=xl/sharedStrings.xml><?xml version="1.0" encoding="utf-8"?>
<sst xmlns="http://schemas.openxmlformats.org/spreadsheetml/2006/main" count="227" uniqueCount="109">
  <si>
    <t>姓名</t>
  </si>
  <si>
    <t>学号</t>
  </si>
  <si>
    <t>电话</t>
  </si>
  <si>
    <t>写稿</t>
  </si>
  <si>
    <t>采风</t>
  </si>
  <si>
    <t>编辑</t>
  </si>
  <si>
    <t>采访</t>
  </si>
  <si>
    <t>海报</t>
  </si>
  <si>
    <t>其他</t>
  </si>
  <si>
    <t>奖励</t>
  </si>
  <si>
    <t>合计</t>
  </si>
  <si>
    <t>2022-2023学年</t>
  </si>
  <si>
    <t>稿件类型</t>
  </si>
  <si>
    <t>说明</t>
  </si>
  <si>
    <t>细项</t>
  </si>
  <si>
    <t>时长</t>
  </si>
  <si>
    <t>会议、讲座类</t>
  </si>
  <si>
    <t>午餐会、老师讲座</t>
  </si>
  <si>
    <t>现场参与</t>
  </si>
  <si>
    <t>一般2h，若过长按实际情况增加，不重复计算</t>
  </si>
  <si>
    <t>后期撰稿</t>
  </si>
  <si>
    <t>2h</t>
  </si>
  <si>
    <t>采访类</t>
  </si>
  <si>
    <t>人物专访</t>
  </si>
  <si>
    <t>前期准备</t>
  </si>
  <si>
    <t>撰写</t>
  </si>
  <si>
    <t>4h</t>
  </si>
  <si>
    <t>整理类</t>
  </si>
  <si>
    <t>收集/现成资料进行重新整理的稿件，超过500字</t>
  </si>
  <si>
    <t>资料收集</t>
  </si>
  <si>
    <t>1-2h</t>
  </si>
  <si>
    <t>1h</t>
  </si>
  <si>
    <t>短文类</t>
  </si>
  <si>
    <t>短讯、段落撰写，＜500字</t>
  </si>
  <si>
    <t>类型</t>
  </si>
  <si>
    <t>活动采风</t>
  </si>
  <si>
    <t>官方需求，特定短时间内进行收集。采访不与此项重复计算</t>
  </si>
  <si>
    <t>会议、讲座类一般计算2h，其他按照实际活动时长计算。不重复计算</t>
  </si>
  <si>
    <t>图片采用</t>
  </si>
  <si>
    <t>5元/张</t>
  </si>
  <si>
    <t>日常采风</t>
  </si>
  <si>
    <t>拍摄时间灵活</t>
  </si>
  <si>
    <t>7元/张</t>
  </si>
  <si>
    <t>图文编辑/海报</t>
  </si>
  <si>
    <t>图文编辑</t>
  </si>
  <si>
    <t>原创程度＞60%，以1h为基础，若为紧急任务或反复修改则增加时长</t>
  </si>
  <si>
    <t>排版</t>
  </si>
  <si>
    <t>封面图制作</t>
  </si>
  <si>
    <t>0.5h</t>
  </si>
  <si>
    <t>群发海报、讲座海报等</t>
  </si>
  <si>
    <t>海报制作</t>
  </si>
  <si>
    <t>细分</t>
  </si>
  <si>
    <t>管理工作</t>
  </si>
  <si>
    <t>以学期为单位</t>
  </si>
  <si>
    <t>主编</t>
  </si>
  <si>
    <t>48h</t>
  </si>
  <si>
    <t>副主编</t>
  </si>
  <si>
    <t>40h</t>
  </si>
  <si>
    <t>部长</t>
  </si>
  <si>
    <t>副部长</t>
  </si>
  <si>
    <t>32h</t>
  </si>
  <si>
    <t>策划统筹</t>
  </si>
  <si>
    <t>小组策划负责人</t>
  </si>
  <si>
    <t>被采用的想法</t>
  </si>
  <si>
    <t>专题主题、标题、海报中主题语等</t>
  </si>
  <si>
    <t>0.5-1h</t>
  </si>
  <si>
    <t>废弃成品</t>
  </si>
  <si>
    <t>已经撰写或编辑但未成功发送</t>
  </si>
  <si>
    <t>以上统计*60%</t>
  </si>
  <si>
    <t>奖励（新闻中心原创稿）</t>
  </si>
  <si>
    <t>内容团队共享（写稿、采风、资料收集等）</t>
  </si>
  <si>
    <t>被其他平台转发</t>
  </si>
  <si>
    <t>内容团队共享</t>
  </si>
  <si>
    <t>阅读量超2000</t>
  </si>
  <si>
    <t>奖励阅读量最高的新闻中心撰稿推文。若为全原创推文，共奖励8h；若为会议讲座类、整理类推文，共奖励4h。</t>
  </si>
  <si>
    <t>月度最优推文奖励</t>
  </si>
  <si>
    <t>4-8h</t>
  </si>
  <si>
    <t>序号</t>
  </si>
  <si>
    <t>时间</t>
  </si>
  <si>
    <t>推文标题</t>
  </si>
  <si>
    <t>数量</t>
  </si>
  <si>
    <t>备注</t>
  </si>
  <si>
    <t>2021.9.23</t>
  </si>
  <si>
    <t>xxxxxxxxxxxx</t>
  </si>
  <si>
    <t>2021.9.24</t>
  </si>
  <si>
    <t>2021.9.25</t>
  </si>
  <si>
    <t>…</t>
  </si>
  <si>
    <t>时间按先后顺序统计</t>
  </si>
  <si>
    <t>复制推送原标题</t>
  </si>
  <si>
    <r>
      <rPr>
        <sz val="11"/>
        <color rgb="FF000000"/>
        <rFont val="SimHei"/>
        <charset val="134"/>
      </rPr>
      <t>6</t>
    </r>
    <r>
      <rPr>
        <sz val="11"/>
        <color rgb="FFFF0000"/>
        <rFont val="SimHei"/>
        <charset val="134"/>
      </rPr>
      <t>（在此处统计写稿的总工作量）</t>
    </r>
  </si>
  <si>
    <r>
      <rPr>
        <sz val="10"/>
        <color rgb="FF000000"/>
        <rFont val="宋体"/>
        <family val="3"/>
        <charset val="134"/>
        <scheme val="minor"/>
      </rPr>
      <t>6*25=150</t>
    </r>
    <r>
      <rPr>
        <sz val="10"/>
        <color rgb="FFFF0000"/>
        <rFont val="宋体"/>
        <family val="3"/>
        <charset val="134"/>
        <scheme val="minor"/>
      </rPr>
      <t>（此处算出写稿栏目金额）</t>
    </r>
  </si>
  <si>
    <t>2021.9.28</t>
  </si>
  <si>
    <t>2021.9.29</t>
  </si>
  <si>
    <t>2021.9.30</t>
  </si>
  <si>
    <r>
      <rPr>
        <sz val="11"/>
        <color rgb="FF000000"/>
        <rFont val="SimHei"/>
        <charset val="134"/>
      </rPr>
      <t>6</t>
    </r>
    <r>
      <rPr>
        <sz val="11"/>
        <color rgb="FFFF0000"/>
        <rFont val="SimHei"/>
        <charset val="134"/>
      </rPr>
      <t>（在此处统计采风的总工作量）</t>
    </r>
  </si>
  <si>
    <r>
      <rPr>
        <sz val="10"/>
        <color rgb="FF000000"/>
        <rFont val="宋体"/>
        <family val="3"/>
        <charset val="134"/>
        <scheme val="minor"/>
      </rPr>
      <t>6*25=150</t>
    </r>
    <r>
      <rPr>
        <sz val="10"/>
        <color rgb="FFFF0000"/>
        <rFont val="宋体"/>
        <family val="3"/>
        <charset val="134"/>
        <scheme val="minor"/>
      </rPr>
      <t>（此处算出采风栏目金额）</t>
    </r>
  </si>
  <si>
    <t>若为合作稿件，请注明[与xxx合作]</t>
  </si>
  <si>
    <t>若未推出，请注明[未推出]</t>
  </si>
  <si>
    <r>
      <rPr>
        <sz val="11"/>
        <color rgb="FF000000"/>
        <rFont val="SimHei"/>
        <charset val="134"/>
      </rPr>
      <t>6</t>
    </r>
    <r>
      <rPr>
        <sz val="11"/>
        <color rgb="FFFF0000"/>
        <rFont val="SimHei"/>
        <charset val="134"/>
      </rPr>
      <t>（在此处统计编辑的总工作量）</t>
    </r>
  </si>
  <si>
    <r>
      <rPr>
        <sz val="10"/>
        <color rgb="FF000000"/>
        <rFont val="宋体"/>
        <family val="3"/>
        <charset val="134"/>
        <scheme val="minor"/>
      </rPr>
      <t>6*25=150</t>
    </r>
    <r>
      <rPr>
        <sz val="10"/>
        <color rgb="FFFF0000"/>
        <rFont val="宋体"/>
        <family val="3"/>
        <charset val="134"/>
        <scheme val="minor"/>
      </rPr>
      <t>（此处算出编辑栏目金额）</t>
    </r>
  </si>
  <si>
    <t>主题内容</t>
  </si>
  <si>
    <t>标注图片用途：公众号/官网/……</t>
  </si>
  <si>
    <r>
      <rPr>
        <sz val="11"/>
        <color rgb="FF000000"/>
        <rFont val="SimHei"/>
        <charset val="134"/>
      </rPr>
      <t>6</t>
    </r>
    <r>
      <rPr>
        <sz val="11"/>
        <color rgb="FFFF0000"/>
        <rFont val="SimHei"/>
        <charset val="134"/>
      </rPr>
      <t>（在此处统计海报的总工作量）</t>
    </r>
  </si>
  <si>
    <r>
      <rPr>
        <sz val="10"/>
        <color rgb="FF000000"/>
        <rFont val="宋体"/>
        <family val="3"/>
        <charset val="134"/>
        <scheme val="minor"/>
      </rPr>
      <t>6*25=150</t>
    </r>
    <r>
      <rPr>
        <sz val="10"/>
        <color rgb="FFFF0000"/>
        <rFont val="宋体"/>
        <family val="3"/>
        <charset val="134"/>
        <scheme val="minor"/>
      </rPr>
      <t>（此处算出海报栏目金额）</t>
    </r>
  </si>
  <si>
    <t>其他工作</t>
  </si>
  <si>
    <t>工作内容</t>
  </si>
  <si>
    <t>核对</t>
  </si>
  <si>
    <t>总计</t>
  </si>
  <si>
    <t>填完个人的表格后将各项金额填在上方表格中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</si>
</sst>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98" formatCode="yyyy&quot;.&quot;m&quot;.&quot;d"/>
  </numFmts>
  <fonts count="19">
    <font>
      <sz val="11"/>
      <color theme="1"/>
      <name val="宋体"/>
      <charset val="134"/>
      <scheme val="minor"/>
    </font>
    <font>
      <b/>
      <sz val="11"/>
      <color rgb="FF000000"/>
      <name val="黑体"/>
      <charset val="134"/>
    </font>
    <font>
      <sz val="11"/>
      <color rgb="FF000000"/>
      <name val="黑体"/>
      <charset val="134"/>
    </font>
    <font>
      <sz val="11"/>
      <color rgb="FF000000"/>
      <name val="SimHei"/>
      <charset val="134"/>
    </font>
    <font>
      <sz val="11"/>
      <color rgb="FFFF0000"/>
      <name val="黑体"/>
      <charset val="134"/>
    </font>
    <font>
      <sz val="11"/>
      <color rgb="FFFF0000"/>
      <name val="SimHei"/>
      <charset val="134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SimHei"/>
      <charset val="134"/>
    </font>
    <font>
      <sz val="10"/>
      <color rgb="FF000000"/>
      <name val="黑体"/>
      <charset val="134"/>
    </font>
    <font>
      <sz val="10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rgb="FF000000"/>
      <name val="黑体"/>
      <family val="3"/>
      <charset val="134"/>
    </font>
    <font>
      <sz val="12"/>
      <color rgb="FF000000"/>
      <name val="黑体"/>
      <family val="3"/>
      <charset val="134"/>
    </font>
    <font>
      <sz val="12"/>
      <color theme="1"/>
      <name val="黑体"/>
      <family val="3"/>
      <charset val="134"/>
    </font>
    <font>
      <sz val="12"/>
      <color rgb="FFFF0000"/>
      <name val="黑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99899"/>
        <bgColor indexed="64"/>
      </patternFill>
    </fill>
    <fill>
      <patternFill patternType="solid">
        <fgColor rgb="FF70AD47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98" fontId="2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198" fontId="4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6" fillId="0" borderId="3" xfId="0" applyFont="1" applyBorder="1" applyAlignment="1">
      <alignment horizontal="left" vertical="center"/>
    </xf>
    <xf numFmtId="0" fontId="1" fillId="5" borderId="0" xfId="0" applyFont="1" applyFill="1" applyAlignment="1">
      <alignment horizontal="center" vertical="center"/>
    </xf>
    <xf numFmtId="0" fontId="8" fillId="5" borderId="0" xfId="0" applyNumberFormat="1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98" fontId="3" fillId="0" borderId="3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0" fillId="4" borderId="0" xfId="0" applyFont="1" applyFill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4" borderId="0" xfId="0" applyFont="1" applyFill="1" applyAlignment="1">
      <alignment horizontal="left" vertical="center"/>
    </xf>
    <xf numFmtId="0" fontId="0" fillId="6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15" fillId="5" borderId="5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6" fillId="0" borderId="2" xfId="0" applyNumberFormat="1" applyFont="1" applyBorder="1" applyAlignment="1">
      <alignment horizontal="center" vertical="center"/>
    </xf>
    <xf numFmtId="198" fontId="16" fillId="0" borderId="3" xfId="0" applyNumberFormat="1" applyFont="1" applyBorder="1" applyAlignment="1">
      <alignment horizontal="center" vertical="center"/>
    </xf>
    <xf numFmtId="0" fontId="16" fillId="0" borderId="3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198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0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198" fontId="18" fillId="0" borderId="3" xfId="0" applyNumberFormat="1" applyFont="1" applyBorder="1" applyAlignment="1">
      <alignment horizontal="center" vertical="center"/>
    </xf>
    <xf numFmtId="0" fontId="18" fillId="0" borderId="3" xfId="0" applyNumberFormat="1" applyFont="1" applyBorder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0" fontId="1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workbookViewId="0">
      <selection activeCell="E23" sqref="E23"/>
    </sheetView>
  </sheetViews>
  <sheetFormatPr defaultColWidth="8.75" defaultRowHeight="13.5"/>
  <cols>
    <col min="2" max="2" width="9.375"/>
    <col min="3" max="3" width="12.625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3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s="13"/>
      <c r="D2">
        <f>姓名!G23</f>
        <v>0</v>
      </c>
      <c r="E2">
        <f>姓名!G41</f>
        <v>0</v>
      </c>
      <c r="F2">
        <f>姓名!F48</f>
        <v>0</v>
      </c>
      <c r="I2">
        <f>姓名!G69</f>
        <v>0</v>
      </c>
      <c r="K2">
        <f>SUM(D2:J2)</f>
        <v>0</v>
      </c>
    </row>
    <row r="3" spans="1:11">
      <c r="A3" s="13"/>
    </row>
    <row r="4" spans="1:11">
      <c r="A4" s="13"/>
    </row>
    <row r="5" spans="1:11">
      <c r="A5" s="13"/>
    </row>
    <row r="6" spans="1:11">
      <c r="A6" s="13"/>
    </row>
    <row r="7" spans="1:11">
      <c r="A7" s="13"/>
    </row>
    <row r="8" spans="1:11">
      <c r="A8" s="13"/>
    </row>
    <row r="9" spans="1:11">
      <c r="A9" s="13"/>
    </row>
    <row r="10" spans="1:11">
      <c r="A10" s="13"/>
    </row>
    <row r="11" spans="1:11">
      <c r="A11" s="13"/>
    </row>
    <row r="12" spans="1:11">
      <c r="A12" s="13"/>
    </row>
    <row r="13" spans="1:11">
      <c r="A13" t="s">
        <v>10</v>
      </c>
    </row>
    <row r="15" spans="1:11">
      <c r="A15" s="13" t="s">
        <v>11</v>
      </c>
      <c r="D15" s="56" t="s">
        <v>108</v>
      </c>
    </row>
    <row r="16" spans="1:11">
      <c r="K16">
        <f>K13/25</f>
        <v>0</v>
      </c>
    </row>
  </sheetData>
  <sheetProtection formatCells="0" insertHyperlinks="0" autoFilter="0"/>
  <phoneticPr fontId="14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5"/>
  <sheetViews>
    <sheetView workbookViewId="0">
      <selection sqref="A1:D1"/>
    </sheetView>
  </sheetViews>
  <sheetFormatPr defaultColWidth="9" defaultRowHeight="13.5"/>
  <cols>
    <col min="1" max="1" width="13.875" customWidth="1"/>
    <col min="2" max="2" width="15.5" customWidth="1"/>
    <col min="3" max="3" width="15.375" customWidth="1"/>
  </cols>
  <sheetData>
    <row r="1" spans="1:4">
      <c r="A1" s="31" t="s">
        <v>3</v>
      </c>
      <c r="B1" s="31"/>
      <c r="C1" s="31"/>
      <c r="D1" s="31"/>
    </row>
    <row r="2" spans="1:4">
      <c r="A2" t="s">
        <v>12</v>
      </c>
      <c r="B2" t="s">
        <v>13</v>
      </c>
      <c r="C2" t="s">
        <v>14</v>
      </c>
      <c r="D2" t="s">
        <v>15</v>
      </c>
    </row>
    <row r="3" spans="1:4">
      <c r="A3" t="s">
        <v>16</v>
      </c>
      <c r="B3" t="s">
        <v>17</v>
      </c>
      <c r="C3" t="s">
        <v>18</v>
      </c>
      <c r="D3" t="s">
        <v>19</v>
      </c>
    </row>
    <row r="4" spans="1:4">
      <c r="C4" t="s">
        <v>20</v>
      </c>
      <c r="D4" t="s">
        <v>21</v>
      </c>
    </row>
    <row r="5" spans="1:4">
      <c r="A5" t="s">
        <v>22</v>
      </c>
      <c r="B5" t="s">
        <v>23</v>
      </c>
      <c r="C5" t="s">
        <v>24</v>
      </c>
      <c r="D5" t="s">
        <v>21</v>
      </c>
    </row>
    <row r="6" spans="1:4">
      <c r="C6" t="s">
        <v>6</v>
      </c>
      <c r="D6" t="s">
        <v>21</v>
      </c>
    </row>
    <row r="7" spans="1:4">
      <c r="C7" t="s">
        <v>25</v>
      </c>
      <c r="D7" t="s">
        <v>26</v>
      </c>
    </row>
    <row r="8" spans="1:4">
      <c r="A8" t="s">
        <v>27</v>
      </c>
      <c r="B8" t="s">
        <v>28</v>
      </c>
      <c r="C8" t="s">
        <v>29</v>
      </c>
      <c r="D8" t="s">
        <v>30</v>
      </c>
    </row>
    <row r="9" spans="1:4">
      <c r="C9" t="s">
        <v>25</v>
      </c>
      <c r="D9" t="s">
        <v>31</v>
      </c>
    </row>
    <row r="10" spans="1:4">
      <c r="A10" t="s">
        <v>32</v>
      </c>
      <c r="B10" t="s">
        <v>33</v>
      </c>
      <c r="C10" t="s">
        <v>25</v>
      </c>
      <c r="D10" t="s">
        <v>30</v>
      </c>
    </row>
    <row r="12" spans="1:4">
      <c r="A12" s="31" t="s">
        <v>4</v>
      </c>
      <c r="B12" s="31"/>
      <c r="C12" s="31"/>
      <c r="D12" s="31"/>
    </row>
    <row r="13" spans="1:4">
      <c r="A13" t="s">
        <v>34</v>
      </c>
      <c r="B13" t="s">
        <v>13</v>
      </c>
      <c r="C13" t="s">
        <v>14</v>
      </c>
      <c r="D13" t="s">
        <v>15</v>
      </c>
    </row>
    <row r="14" spans="1:4">
      <c r="A14" t="s">
        <v>35</v>
      </c>
      <c r="B14" t="s">
        <v>36</v>
      </c>
      <c r="C14" t="s">
        <v>18</v>
      </c>
      <c r="D14" t="s">
        <v>37</v>
      </c>
    </row>
    <row r="15" spans="1:4">
      <c r="C15" t="s">
        <v>38</v>
      </c>
      <c r="D15" t="s">
        <v>39</v>
      </c>
    </row>
    <row r="16" spans="1:4">
      <c r="A16" t="s">
        <v>40</v>
      </c>
      <c r="B16" t="s">
        <v>41</v>
      </c>
      <c r="C16" t="s">
        <v>38</v>
      </c>
      <c r="D16" t="s">
        <v>42</v>
      </c>
    </row>
    <row r="18" spans="1:4">
      <c r="A18" t="s">
        <v>43</v>
      </c>
    </row>
    <row r="19" spans="1:4">
      <c r="A19" t="s">
        <v>34</v>
      </c>
      <c r="B19" t="s">
        <v>13</v>
      </c>
      <c r="C19" t="s">
        <v>14</v>
      </c>
      <c r="D19" t="s">
        <v>15</v>
      </c>
    </row>
    <row r="20" spans="1:4">
      <c r="A20" t="s">
        <v>44</v>
      </c>
      <c r="B20" t="s">
        <v>45</v>
      </c>
      <c r="C20" t="s">
        <v>46</v>
      </c>
      <c r="D20" t="s">
        <v>30</v>
      </c>
    </row>
    <row r="21" spans="1:4">
      <c r="C21" t="s">
        <v>47</v>
      </c>
      <c r="D21" t="s">
        <v>48</v>
      </c>
    </row>
    <row r="22" spans="1:4">
      <c r="A22" t="s">
        <v>7</v>
      </c>
      <c r="B22" t="s">
        <v>49</v>
      </c>
      <c r="C22" t="s">
        <v>50</v>
      </c>
      <c r="D22" t="s">
        <v>21</v>
      </c>
    </row>
    <row r="24" spans="1:4">
      <c r="A24" s="31" t="s">
        <v>8</v>
      </c>
      <c r="B24" s="31"/>
      <c r="C24" s="31"/>
      <c r="D24" s="31"/>
    </row>
    <row r="25" spans="1:4">
      <c r="A25" t="s">
        <v>34</v>
      </c>
      <c r="B25" t="s">
        <v>13</v>
      </c>
      <c r="C25" t="s">
        <v>51</v>
      </c>
      <c r="D25" t="s">
        <v>15</v>
      </c>
    </row>
    <row r="26" spans="1:4">
      <c r="A26" t="s">
        <v>52</v>
      </c>
      <c r="B26" t="s">
        <v>53</v>
      </c>
      <c r="C26" t="s">
        <v>54</v>
      </c>
      <c r="D26" t="s">
        <v>55</v>
      </c>
    </row>
    <row r="27" spans="1:4">
      <c r="C27" t="s">
        <v>56</v>
      </c>
      <c r="D27" t="s">
        <v>57</v>
      </c>
    </row>
    <row r="28" spans="1:4">
      <c r="C28" t="s">
        <v>58</v>
      </c>
      <c r="D28" t="s">
        <v>57</v>
      </c>
    </row>
    <row r="29" spans="1:4">
      <c r="C29" t="s">
        <v>59</v>
      </c>
      <c r="D29" t="s">
        <v>60</v>
      </c>
    </row>
    <row r="30" spans="1:4">
      <c r="A30" t="s">
        <v>61</v>
      </c>
      <c r="B30" t="s">
        <v>62</v>
      </c>
      <c r="D30" t="s">
        <v>21</v>
      </c>
    </row>
    <row r="31" spans="1:4">
      <c r="A31" t="s">
        <v>63</v>
      </c>
      <c r="B31" t="s">
        <v>64</v>
      </c>
      <c r="D31" t="s">
        <v>65</v>
      </c>
    </row>
    <row r="32" spans="1:4">
      <c r="A32" t="s">
        <v>66</v>
      </c>
      <c r="B32" t="s">
        <v>67</v>
      </c>
      <c r="D32" t="s">
        <v>68</v>
      </c>
    </row>
    <row r="33" spans="1:4">
      <c r="A33" t="s">
        <v>69</v>
      </c>
      <c r="B33" t="s">
        <v>70</v>
      </c>
      <c r="C33" t="s">
        <v>71</v>
      </c>
      <c r="D33" t="s">
        <v>31</v>
      </c>
    </row>
    <row r="34" spans="1:4">
      <c r="B34" t="s">
        <v>72</v>
      </c>
      <c r="C34" t="s">
        <v>73</v>
      </c>
      <c r="D34" t="s">
        <v>21</v>
      </c>
    </row>
    <row r="35" spans="1:4">
      <c r="B35" t="s">
        <v>74</v>
      </c>
      <c r="C35" t="s">
        <v>75</v>
      </c>
      <c r="D35" t="s">
        <v>76</v>
      </c>
    </row>
  </sheetData>
  <sheetProtection formatCells="0" insertHyperlinks="0" autoFilter="0"/>
  <mergeCells count="3">
    <mergeCell ref="A1:D1"/>
    <mergeCell ref="A12:D12"/>
    <mergeCell ref="A24:D24"/>
  </mergeCells>
  <phoneticPr fontId="14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workbookViewId="0"/>
  </sheetViews>
  <sheetFormatPr defaultColWidth="9" defaultRowHeight="13.5"/>
  <cols>
    <col min="1" max="1" width="21.875" customWidth="1"/>
    <col min="2" max="2" width="20" customWidth="1"/>
    <col min="3" max="3" width="23.25" customWidth="1"/>
    <col min="4" max="4" width="25" customWidth="1"/>
    <col min="5" max="5" width="35.5" customWidth="1"/>
  </cols>
  <sheetData>
    <row r="1" spans="1:5">
      <c r="A1" s="15"/>
      <c r="B1" s="15"/>
      <c r="C1" s="16" t="s">
        <v>3</v>
      </c>
      <c r="D1" s="15"/>
      <c r="E1" s="15"/>
    </row>
    <row r="2" spans="1:5">
      <c r="A2" s="18" t="s">
        <v>77</v>
      </c>
      <c r="B2" s="17" t="s">
        <v>78</v>
      </c>
      <c r="C2" s="17" t="s">
        <v>79</v>
      </c>
      <c r="D2" s="17" t="s">
        <v>80</v>
      </c>
      <c r="E2" s="17" t="s">
        <v>81</v>
      </c>
    </row>
    <row r="3" spans="1:5">
      <c r="A3" s="3">
        <v>1</v>
      </c>
      <c r="B3" s="4" t="s">
        <v>82</v>
      </c>
      <c r="C3" s="5" t="s">
        <v>83</v>
      </c>
      <c r="D3" s="6">
        <v>2</v>
      </c>
      <c r="E3" s="12"/>
    </row>
    <row r="4" spans="1:5">
      <c r="A4" s="3">
        <v>2</v>
      </c>
      <c r="B4" s="4" t="s">
        <v>84</v>
      </c>
      <c r="C4" s="5" t="s">
        <v>83</v>
      </c>
      <c r="D4" s="6">
        <v>2</v>
      </c>
      <c r="E4" s="12"/>
    </row>
    <row r="5" spans="1:5">
      <c r="A5" s="3">
        <v>3</v>
      </c>
      <c r="B5" s="4" t="s">
        <v>85</v>
      </c>
      <c r="C5" s="5" t="s">
        <v>83</v>
      </c>
      <c r="D5" s="6">
        <v>2</v>
      </c>
      <c r="E5" s="12"/>
    </row>
    <row r="6" spans="1:5">
      <c r="A6" s="7" t="s">
        <v>86</v>
      </c>
      <c r="B6" s="8" t="s">
        <v>87</v>
      </c>
      <c r="C6" s="9" t="s">
        <v>88</v>
      </c>
      <c r="D6" s="5" t="s">
        <v>89</v>
      </c>
      <c r="E6" s="12"/>
    </row>
    <row r="7" spans="1:5">
      <c r="A7" s="10" t="s">
        <v>10</v>
      </c>
      <c r="B7" s="11"/>
      <c r="C7" s="11"/>
      <c r="D7" s="20" t="s">
        <v>90</v>
      </c>
      <c r="E7" s="11"/>
    </row>
    <row r="8" spans="1:5" ht="13.5" customHeight="1">
      <c r="A8" s="32" t="s">
        <v>4</v>
      </c>
      <c r="B8" s="32"/>
      <c r="C8" s="32"/>
      <c r="D8" s="32"/>
      <c r="E8" s="32"/>
    </row>
    <row r="9" spans="1:5">
      <c r="A9" s="1" t="s">
        <v>77</v>
      </c>
      <c r="B9" s="2" t="s">
        <v>78</v>
      </c>
      <c r="C9" s="2" t="s">
        <v>79</v>
      </c>
      <c r="D9" s="2" t="s">
        <v>80</v>
      </c>
      <c r="E9" s="2" t="s">
        <v>81</v>
      </c>
    </row>
    <row r="10" spans="1:5">
      <c r="A10" s="3">
        <v>1</v>
      </c>
      <c r="B10" s="4" t="s">
        <v>91</v>
      </c>
      <c r="C10" s="5" t="s">
        <v>83</v>
      </c>
      <c r="D10" s="6">
        <v>2</v>
      </c>
      <c r="E10" s="5"/>
    </row>
    <row r="11" spans="1:5">
      <c r="A11" s="3">
        <v>2</v>
      </c>
      <c r="B11" s="4" t="s">
        <v>92</v>
      </c>
      <c r="C11" s="5" t="s">
        <v>83</v>
      </c>
      <c r="D11" s="6">
        <v>2</v>
      </c>
      <c r="E11" s="4"/>
    </row>
    <row r="12" spans="1:5">
      <c r="A12" s="3">
        <v>3</v>
      </c>
      <c r="B12" s="4" t="s">
        <v>93</v>
      </c>
      <c r="C12" s="5" t="s">
        <v>83</v>
      </c>
      <c r="D12" s="6">
        <v>2</v>
      </c>
      <c r="E12" s="4"/>
    </row>
    <row r="13" spans="1:5">
      <c r="A13" s="19" t="s">
        <v>86</v>
      </c>
      <c r="B13" s="8" t="s">
        <v>87</v>
      </c>
      <c r="C13" s="9" t="s">
        <v>88</v>
      </c>
      <c r="D13" s="5" t="s">
        <v>94</v>
      </c>
      <c r="E13" s="4"/>
    </row>
    <row r="14" spans="1:5">
      <c r="A14" s="20" t="s">
        <v>10</v>
      </c>
      <c r="B14" s="11"/>
      <c r="C14" s="11"/>
      <c r="D14" s="20" t="s">
        <v>95</v>
      </c>
      <c r="E14" s="11"/>
    </row>
    <row r="15" spans="1:5" ht="13.5" customHeight="1">
      <c r="A15" s="32" t="s">
        <v>5</v>
      </c>
      <c r="B15" s="32"/>
      <c r="C15" s="32"/>
      <c r="D15" s="32"/>
      <c r="E15" s="32"/>
    </row>
    <row r="16" spans="1:5">
      <c r="A16" s="1" t="s">
        <v>77</v>
      </c>
      <c r="B16" s="2" t="s">
        <v>78</v>
      </c>
      <c r="C16" s="2" t="s">
        <v>79</v>
      </c>
      <c r="D16" s="2" t="s">
        <v>80</v>
      </c>
      <c r="E16" s="2" t="s">
        <v>81</v>
      </c>
    </row>
    <row r="17" spans="1:5">
      <c r="A17" s="3">
        <v>1</v>
      </c>
      <c r="B17" s="4" t="s">
        <v>82</v>
      </c>
      <c r="C17" s="5" t="s">
        <v>83</v>
      </c>
      <c r="D17" s="6">
        <v>2</v>
      </c>
      <c r="E17" s="12" t="s">
        <v>96</v>
      </c>
    </row>
    <row r="18" spans="1:5">
      <c r="A18" s="3">
        <v>2</v>
      </c>
      <c r="B18" s="4" t="s">
        <v>84</v>
      </c>
      <c r="C18" s="5" t="s">
        <v>83</v>
      </c>
      <c r="D18" s="6">
        <v>2</v>
      </c>
      <c r="E18" s="12" t="s">
        <v>97</v>
      </c>
    </row>
    <row r="19" spans="1:5">
      <c r="A19" s="3">
        <v>3</v>
      </c>
      <c r="B19" s="4" t="s">
        <v>85</v>
      </c>
      <c r="C19" s="5" t="s">
        <v>83</v>
      </c>
      <c r="D19" s="6">
        <v>2</v>
      </c>
      <c r="E19" s="12"/>
    </row>
    <row r="20" spans="1:5">
      <c r="A20" s="7" t="s">
        <v>86</v>
      </c>
      <c r="B20" s="8" t="s">
        <v>87</v>
      </c>
      <c r="C20" s="9" t="s">
        <v>88</v>
      </c>
      <c r="D20" s="5" t="s">
        <v>98</v>
      </c>
      <c r="E20" s="12"/>
    </row>
    <row r="21" spans="1:5">
      <c r="A21" s="10" t="s">
        <v>10</v>
      </c>
      <c r="B21" s="11"/>
      <c r="C21" s="11"/>
      <c r="D21" s="20" t="s">
        <v>99</v>
      </c>
      <c r="E21" s="14"/>
    </row>
    <row r="22" spans="1:5" ht="13.5" customHeight="1">
      <c r="A22" s="32" t="s">
        <v>7</v>
      </c>
      <c r="B22" s="32"/>
      <c r="C22" s="32"/>
      <c r="D22" s="32"/>
      <c r="E22" s="32"/>
    </row>
    <row r="23" spans="1:5">
      <c r="A23" s="1" t="s">
        <v>77</v>
      </c>
      <c r="B23" s="2" t="s">
        <v>78</v>
      </c>
      <c r="C23" s="2" t="s">
        <v>100</v>
      </c>
      <c r="D23" s="2" t="s">
        <v>80</v>
      </c>
      <c r="E23" s="2" t="s">
        <v>81</v>
      </c>
    </row>
    <row r="24" spans="1:5">
      <c r="A24" s="3">
        <v>1</v>
      </c>
      <c r="B24" s="4" t="s">
        <v>82</v>
      </c>
      <c r="C24" s="5" t="s">
        <v>83</v>
      </c>
      <c r="D24" s="6">
        <v>2</v>
      </c>
      <c r="E24" s="12" t="s">
        <v>101</v>
      </c>
    </row>
    <row r="25" spans="1:5">
      <c r="A25" s="3">
        <v>2</v>
      </c>
      <c r="B25" s="4" t="s">
        <v>84</v>
      </c>
      <c r="C25" s="5" t="s">
        <v>83</v>
      </c>
      <c r="D25" s="6">
        <v>2</v>
      </c>
      <c r="E25" s="12"/>
    </row>
    <row r="26" spans="1:5">
      <c r="A26" s="3">
        <v>3</v>
      </c>
      <c r="B26" s="4" t="s">
        <v>85</v>
      </c>
      <c r="C26" s="5" t="s">
        <v>83</v>
      </c>
      <c r="D26" s="6">
        <v>2</v>
      </c>
      <c r="E26" s="12"/>
    </row>
    <row r="27" spans="1:5">
      <c r="A27" s="7" t="s">
        <v>86</v>
      </c>
      <c r="B27" s="8" t="s">
        <v>87</v>
      </c>
      <c r="C27" s="9" t="s">
        <v>88</v>
      </c>
      <c r="D27" s="5" t="s">
        <v>102</v>
      </c>
      <c r="E27" s="12"/>
    </row>
    <row r="28" spans="1:5">
      <c r="A28" s="10" t="s">
        <v>10</v>
      </c>
      <c r="B28" s="11"/>
      <c r="C28" s="11"/>
      <c r="D28" s="20" t="s">
        <v>103</v>
      </c>
      <c r="E28" s="12"/>
    </row>
    <row r="29" spans="1:5" ht="13.5" customHeight="1">
      <c r="A29" s="32" t="s">
        <v>104</v>
      </c>
      <c r="B29" s="32"/>
      <c r="C29" s="32"/>
      <c r="D29" s="32"/>
      <c r="E29" s="32"/>
    </row>
    <row r="30" spans="1:5">
      <c r="A30" s="1" t="s">
        <v>77</v>
      </c>
      <c r="B30" s="2" t="s">
        <v>78</v>
      </c>
      <c r="C30" s="2" t="s">
        <v>105</v>
      </c>
      <c r="D30" s="2" t="s">
        <v>80</v>
      </c>
      <c r="E30" s="2" t="s">
        <v>81</v>
      </c>
    </row>
    <row r="31" spans="1:5">
      <c r="A31" s="21">
        <v>1</v>
      </c>
      <c r="B31" s="4"/>
      <c r="C31" s="12"/>
      <c r="D31" s="12"/>
      <c r="E31" s="12"/>
    </row>
    <row r="32" spans="1:5">
      <c r="A32" s="21">
        <v>2</v>
      </c>
      <c r="B32" s="4"/>
      <c r="C32" s="12"/>
      <c r="D32" s="12"/>
      <c r="E32" s="12"/>
    </row>
    <row r="33" spans="1:5">
      <c r="A33" s="21">
        <v>3</v>
      </c>
      <c r="B33" s="4"/>
      <c r="C33" s="12"/>
      <c r="D33" s="12"/>
      <c r="E33" s="12"/>
    </row>
  </sheetData>
  <sheetProtection formatCells="0" insertHyperlinks="0" autoFilter="0"/>
  <mergeCells count="4">
    <mergeCell ref="A8:E8"/>
    <mergeCell ref="A15:E15"/>
    <mergeCell ref="A22:E22"/>
    <mergeCell ref="A29:E29"/>
  </mergeCells>
  <phoneticPr fontId="14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1"/>
  <sheetViews>
    <sheetView workbookViewId="0">
      <selection activeCell="C15" sqref="C15"/>
    </sheetView>
  </sheetViews>
  <sheetFormatPr defaultColWidth="9" defaultRowHeight="12"/>
  <cols>
    <col min="1" max="1" width="21.875" style="24" customWidth="1"/>
    <col min="2" max="2" width="20" style="24" customWidth="1"/>
    <col min="3" max="3" width="54.125" style="24" customWidth="1"/>
    <col min="4" max="4" width="25" style="24" customWidth="1"/>
    <col min="5" max="5" width="35.5" style="24" customWidth="1"/>
    <col min="6" max="16384" width="9" style="24"/>
  </cols>
  <sheetData>
    <row r="1" spans="1:7" s="28" customFormat="1" ht="14.25">
      <c r="A1" s="34" t="s">
        <v>3</v>
      </c>
      <c r="B1" s="34"/>
      <c r="C1" s="34"/>
      <c r="D1" s="34"/>
      <c r="E1" s="34"/>
      <c r="G1" s="33" t="s">
        <v>106</v>
      </c>
    </row>
    <row r="2" spans="1:7" ht="14.25">
      <c r="A2" s="37" t="s">
        <v>77</v>
      </c>
      <c r="B2" s="38" t="s">
        <v>78</v>
      </c>
      <c r="C2" s="38" t="s">
        <v>79</v>
      </c>
      <c r="D2" s="38" t="s">
        <v>80</v>
      </c>
      <c r="E2" s="38" t="s">
        <v>81</v>
      </c>
    </row>
    <row r="3" spans="1:7" ht="14.25">
      <c r="A3" s="39">
        <v>1</v>
      </c>
      <c r="B3" s="40"/>
      <c r="C3" s="41"/>
      <c r="D3" s="41"/>
      <c r="E3" s="42"/>
      <c r="G3" s="25"/>
    </row>
    <row r="4" spans="1:7" ht="14.25">
      <c r="A4" s="39">
        <v>2</v>
      </c>
      <c r="B4" s="40"/>
      <c r="C4" s="41"/>
      <c r="D4" s="41"/>
      <c r="E4" s="42"/>
      <c r="G4" s="25"/>
    </row>
    <row r="5" spans="1:7" ht="14.25">
      <c r="A5" s="39">
        <v>3</v>
      </c>
      <c r="B5" s="40"/>
      <c r="C5" s="41"/>
      <c r="D5" s="41"/>
      <c r="E5" s="42"/>
      <c r="G5" s="25"/>
    </row>
    <row r="6" spans="1:7" ht="14.25">
      <c r="A6" s="39">
        <v>4</v>
      </c>
      <c r="B6" s="40"/>
      <c r="C6" s="41"/>
      <c r="D6" s="41"/>
      <c r="E6" s="42"/>
      <c r="G6" s="25"/>
    </row>
    <row r="7" spans="1:7" ht="14.25">
      <c r="A7" s="39">
        <v>5</v>
      </c>
      <c r="B7" s="40"/>
      <c r="C7" s="41"/>
      <c r="D7" s="41"/>
      <c r="E7" s="42"/>
      <c r="G7" s="25"/>
    </row>
    <row r="8" spans="1:7" ht="14.25">
      <c r="A8" s="39">
        <v>6</v>
      </c>
      <c r="B8" s="43"/>
      <c r="C8" s="44"/>
      <c r="D8" s="45"/>
      <c r="E8" s="44"/>
      <c r="G8" s="25"/>
    </row>
    <row r="9" spans="1:7" ht="14.25">
      <c r="A9" s="39">
        <v>7</v>
      </c>
      <c r="B9" s="44"/>
      <c r="C9" s="35"/>
      <c r="D9" s="45"/>
      <c r="E9" s="44"/>
      <c r="G9" s="25"/>
    </row>
    <row r="10" spans="1:7" ht="14.25">
      <c r="A10" s="39">
        <v>8</v>
      </c>
      <c r="B10" s="44"/>
      <c r="C10" s="44"/>
      <c r="D10" s="45"/>
      <c r="E10" s="44"/>
      <c r="G10" s="25"/>
    </row>
    <row r="11" spans="1:7" ht="14.25">
      <c r="A11" s="39">
        <v>9</v>
      </c>
      <c r="B11" s="44"/>
      <c r="C11" s="35"/>
      <c r="D11" s="45"/>
      <c r="E11" s="44"/>
      <c r="G11" s="25"/>
    </row>
    <row r="12" spans="1:7" ht="14.25">
      <c r="A12" s="39">
        <v>10</v>
      </c>
      <c r="B12" s="44"/>
      <c r="C12" s="35"/>
      <c r="D12" s="45"/>
      <c r="E12" s="44"/>
      <c r="G12" s="25"/>
    </row>
    <row r="13" spans="1:7" ht="14.25">
      <c r="A13" s="39">
        <v>11</v>
      </c>
      <c r="B13" s="44"/>
      <c r="C13" s="35"/>
      <c r="D13" s="45"/>
      <c r="E13" s="44"/>
      <c r="G13" s="25"/>
    </row>
    <row r="14" spans="1:7" ht="14.25">
      <c r="A14" s="39">
        <v>12</v>
      </c>
      <c r="B14" s="44"/>
      <c r="C14" s="44"/>
      <c r="D14" s="45"/>
      <c r="E14" s="44"/>
      <c r="G14" s="25"/>
    </row>
    <row r="15" spans="1:7" ht="14.25">
      <c r="A15" s="39">
        <v>13</v>
      </c>
      <c r="B15" s="44"/>
      <c r="C15" s="44"/>
      <c r="D15" s="45"/>
      <c r="E15" s="44"/>
      <c r="G15" s="25"/>
    </row>
    <row r="16" spans="1:7" ht="14.25">
      <c r="A16" s="39">
        <v>14</v>
      </c>
      <c r="B16" s="44"/>
      <c r="C16" s="44"/>
      <c r="D16" s="45"/>
      <c r="E16" s="44"/>
      <c r="G16" s="25"/>
    </row>
    <row r="17" spans="1:7" ht="14.25">
      <c r="A17" s="39">
        <v>15</v>
      </c>
      <c r="B17" s="44"/>
      <c r="C17" s="44"/>
      <c r="D17" s="45"/>
      <c r="E17" s="44"/>
      <c r="G17" s="25"/>
    </row>
    <row r="18" spans="1:7" ht="14.25">
      <c r="A18" s="39">
        <v>16</v>
      </c>
      <c r="B18" s="44"/>
      <c r="C18" s="44"/>
      <c r="D18" s="45"/>
      <c r="E18" s="44"/>
      <c r="G18" s="25"/>
    </row>
    <row r="19" spans="1:7" ht="14.25">
      <c r="A19" s="39">
        <v>17</v>
      </c>
      <c r="B19" s="44"/>
      <c r="C19" s="35"/>
      <c r="D19" s="45"/>
      <c r="E19" s="44"/>
      <c r="G19" s="25"/>
    </row>
    <row r="20" spans="1:7" ht="14.25">
      <c r="A20" s="39">
        <v>18</v>
      </c>
      <c r="B20" s="44"/>
      <c r="C20" s="44"/>
      <c r="D20" s="45"/>
      <c r="E20" s="44"/>
      <c r="G20" s="25"/>
    </row>
    <row r="21" spans="1:7" ht="14.25">
      <c r="A21" s="39">
        <v>19</v>
      </c>
      <c r="B21" s="44"/>
      <c r="C21" s="44"/>
      <c r="D21" s="45"/>
      <c r="E21" s="44"/>
      <c r="G21" s="26"/>
    </row>
    <row r="22" spans="1:7" ht="14.25">
      <c r="A22" s="39">
        <v>20</v>
      </c>
      <c r="B22" s="44"/>
      <c r="C22" s="44"/>
      <c r="D22" s="45"/>
      <c r="E22" s="44"/>
      <c r="G22" s="25"/>
    </row>
    <row r="23" spans="1:7" ht="14.25">
      <c r="A23" s="46" t="s">
        <v>10</v>
      </c>
      <c r="B23" s="47"/>
      <c r="C23" s="47"/>
      <c r="D23" s="46"/>
      <c r="E23" s="47">
        <f>SUM(E3:E22)</f>
        <v>0</v>
      </c>
      <c r="G23" s="27">
        <f>SUM(G3:G22)*25</f>
        <v>0</v>
      </c>
    </row>
    <row r="24" spans="1:7" ht="13.5" customHeight="1">
      <c r="A24" s="48" t="s">
        <v>4</v>
      </c>
      <c r="B24" s="48"/>
      <c r="C24" s="48"/>
      <c r="D24" s="48"/>
      <c r="E24" s="48"/>
    </row>
    <row r="25" spans="1:7" ht="14.25">
      <c r="A25" s="49" t="s">
        <v>77</v>
      </c>
      <c r="B25" s="50" t="s">
        <v>78</v>
      </c>
      <c r="C25" s="50" t="s">
        <v>79</v>
      </c>
      <c r="D25" s="50" t="s">
        <v>80</v>
      </c>
      <c r="E25" s="50" t="s">
        <v>81</v>
      </c>
    </row>
    <row r="26" spans="1:7" ht="14.25">
      <c r="A26" s="39">
        <v>1</v>
      </c>
      <c r="B26" s="40"/>
      <c r="C26" s="41"/>
      <c r="D26" s="41"/>
      <c r="E26" s="41"/>
      <c r="G26" s="28"/>
    </row>
    <row r="27" spans="1:7" ht="14.25">
      <c r="A27" s="39">
        <v>2</v>
      </c>
      <c r="B27" s="40"/>
      <c r="C27" s="41"/>
      <c r="D27" s="41"/>
      <c r="E27" s="41"/>
      <c r="G27" s="28"/>
    </row>
    <row r="28" spans="1:7" ht="14.25">
      <c r="A28" s="39">
        <v>3</v>
      </c>
      <c r="B28" s="40"/>
      <c r="C28" s="41"/>
      <c r="D28" s="41"/>
      <c r="E28" s="40"/>
      <c r="G28" s="28"/>
    </row>
    <row r="29" spans="1:7" ht="14.25">
      <c r="A29" s="39">
        <v>4</v>
      </c>
      <c r="B29" s="40"/>
      <c r="C29" s="41"/>
      <c r="D29" s="41"/>
      <c r="E29" s="40"/>
      <c r="G29" s="28"/>
    </row>
    <row r="30" spans="1:7" ht="14.25">
      <c r="A30" s="39">
        <v>5</v>
      </c>
      <c r="B30" s="40"/>
      <c r="C30" s="41"/>
      <c r="D30" s="41"/>
      <c r="E30" s="40"/>
      <c r="G30" s="28"/>
    </row>
    <row r="31" spans="1:7" ht="14.25">
      <c r="A31" s="39">
        <v>6</v>
      </c>
      <c r="B31" s="43"/>
      <c r="C31" s="44"/>
      <c r="D31" s="45"/>
      <c r="E31" s="43"/>
      <c r="G31" s="28"/>
    </row>
    <row r="32" spans="1:7" s="22" customFormat="1" ht="14.25">
      <c r="A32" s="39">
        <v>7</v>
      </c>
      <c r="B32" s="43"/>
      <c r="C32" s="45"/>
      <c r="D32" s="45"/>
      <c r="E32" s="43"/>
      <c r="G32" s="29"/>
    </row>
    <row r="33" spans="1:7" s="23" customFormat="1" ht="14.25">
      <c r="A33" s="39">
        <v>8</v>
      </c>
      <c r="B33" s="44"/>
      <c r="C33" s="44"/>
      <c r="D33" s="45"/>
      <c r="E33" s="44"/>
      <c r="G33" s="28"/>
    </row>
    <row r="34" spans="1:7" s="23" customFormat="1" ht="14.25">
      <c r="A34" s="39">
        <v>9</v>
      </c>
      <c r="B34" s="44"/>
      <c r="C34" s="44"/>
      <c r="D34" s="45"/>
      <c r="E34" s="44"/>
      <c r="G34" s="28"/>
    </row>
    <row r="35" spans="1:7" s="23" customFormat="1" ht="14.25">
      <c r="A35" s="39">
        <v>10</v>
      </c>
      <c r="B35" s="44"/>
      <c r="C35" s="35"/>
      <c r="D35" s="45"/>
      <c r="E35" s="44"/>
      <c r="G35" s="28"/>
    </row>
    <row r="36" spans="1:7" s="23" customFormat="1" ht="14.25">
      <c r="A36" s="39">
        <v>11</v>
      </c>
      <c r="B36" s="44"/>
      <c r="C36" s="44"/>
      <c r="D36" s="45"/>
      <c r="E36" s="44"/>
      <c r="G36" s="28"/>
    </row>
    <row r="37" spans="1:7" s="23" customFormat="1" ht="14.25">
      <c r="A37" s="39">
        <v>12</v>
      </c>
      <c r="B37" s="44"/>
      <c r="C37" s="51"/>
      <c r="D37" s="45"/>
      <c r="E37" s="44"/>
      <c r="G37" s="28"/>
    </row>
    <row r="38" spans="1:7" s="23" customFormat="1" ht="14.25">
      <c r="A38" s="39">
        <v>13</v>
      </c>
      <c r="B38" s="44"/>
      <c r="C38" s="44"/>
      <c r="D38" s="45"/>
      <c r="E38" s="44"/>
      <c r="G38" s="28"/>
    </row>
    <row r="39" spans="1:7" s="23" customFormat="1" ht="14.25">
      <c r="A39" s="39">
        <v>14</v>
      </c>
      <c r="B39" s="44"/>
      <c r="C39" s="44"/>
      <c r="D39" s="45"/>
      <c r="E39" s="44"/>
      <c r="G39" s="28"/>
    </row>
    <row r="40" spans="1:7" ht="14.25">
      <c r="A40" s="52">
        <v>15</v>
      </c>
      <c r="B40" s="44"/>
      <c r="C40" s="44"/>
      <c r="D40" s="35"/>
      <c r="E40" s="35"/>
    </row>
    <row r="41" spans="1:7" ht="14.25">
      <c r="A41" s="46" t="s">
        <v>10</v>
      </c>
      <c r="B41" s="47"/>
      <c r="C41" s="47"/>
      <c r="D41" s="46">
        <f>SUM(D26:D39)</f>
        <v>0</v>
      </c>
      <c r="E41" s="47"/>
      <c r="G41" s="30">
        <f>SUM(G26:G40)</f>
        <v>0</v>
      </c>
    </row>
    <row r="42" spans="1:7" ht="13.5" customHeight="1">
      <c r="A42" s="48" t="s">
        <v>5</v>
      </c>
      <c r="B42" s="48"/>
      <c r="C42" s="48"/>
      <c r="D42" s="48"/>
      <c r="E42" s="48"/>
    </row>
    <row r="43" spans="1:7" ht="14.25">
      <c r="A43" s="49" t="s">
        <v>77</v>
      </c>
      <c r="B43" s="50" t="s">
        <v>78</v>
      </c>
      <c r="C43" s="50" t="s">
        <v>79</v>
      </c>
      <c r="D43" s="50" t="s">
        <v>80</v>
      </c>
      <c r="E43" s="50" t="s">
        <v>81</v>
      </c>
    </row>
    <row r="44" spans="1:7" ht="14.25">
      <c r="A44" s="39">
        <v>1</v>
      </c>
      <c r="B44" s="40"/>
      <c r="C44" s="36"/>
      <c r="D44" s="41"/>
      <c r="E44" s="42"/>
    </row>
    <row r="45" spans="1:7" ht="14.25">
      <c r="A45" s="39"/>
      <c r="B45" s="40"/>
      <c r="C45" s="41"/>
      <c r="D45" s="41"/>
      <c r="E45" s="42"/>
    </row>
    <row r="46" spans="1:7" ht="14.25">
      <c r="A46" s="39"/>
      <c r="B46" s="40"/>
      <c r="C46" s="41"/>
      <c r="D46" s="41"/>
      <c r="E46" s="42"/>
    </row>
    <row r="47" spans="1:7" ht="14.25">
      <c r="A47" s="39" t="s">
        <v>86</v>
      </c>
      <c r="B47" s="53"/>
      <c r="C47" s="54"/>
      <c r="D47" s="41"/>
      <c r="E47" s="42"/>
    </row>
    <row r="48" spans="1:7" ht="14.25">
      <c r="A48" s="46" t="s">
        <v>10</v>
      </c>
      <c r="B48" s="47"/>
      <c r="C48" s="47"/>
      <c r="D48" s="46"/>
      <c r="E48" s="42"/>
      <c r="G48" s="30">
        <f>SUM(G44:G47)*25</f>
        <v>0</v>
      </c>
    </row>
    <row r="49" spans="1:5" ht="13.5" customHeight="1">
      <c r="A49" s="48" t="s">
        <v>7</v>
      </c>
      <c r="B49" s="48"/>
      <c r="C49" s="48"/>
      <c r="D49" s="48"/>
      <c r="E49" s="48"/>
    </row>
    <row r="50" spans="1:5" ht="14.25">
      <c r="A50" s="49" t="s">
        <v>77</v>
      </c>
      <c r="B50" s="50" t="s">
        <v>78</v>
      </c>
      <c r="C50" s="50" t="s">
        <v>100</v>
      </c>
      <c r="D50" s="50" t="s">
        <v>80</v>
      </c>
      <c r="E50" s="50" t="s">
        <v>81</v>
      </c>
    </row>
    <row r="51" spans="1:5" ht="14.25">
      <c r="A51" s="39">
        <v>1</v>
      </c>
      <c r="B51" s="40"/>
      <c r="C51" s="41"/>
      <c r="D51" s="41"/>
      <c r="E51" s="42"/>
    </row>
    <row r="52" spans="1:5" ht="14.25">
      <c r="A52" s="39">
        <v>2</v>
      </c>
      <c r="B52" s="40"/>
      <c r="C52" s="41"/>
      <c r="D52" s="41"/>
      <c r="E52" s="42"/>
    </row>
    <row r="53" spans="1:5" ht="14.25">
      <c r="A53" s="39">
        <v>3</v>
      </c>
      <c r="B53" s="40"/>
      <c r="C53" s="41"/>
      <c r="D53" s="41"/>
      <c r="E53" s="42"/>
    </row>
    <row r="54" spans="1:5" ht="14.25">
      <c r="A54" s="39" t="s">
        <v>86</v>
      </c>
      <c r="B54" s="53"/>
      <c r="C54" s="54"/>
      <c r="D54" s="41"/>
      <c r="E54" s="42"/>
    </row>
    <row r="55" spans="1:5" ht="14.25">
      <c r="A55" s="46" t="s">
        <v>10</v>
      </c>
      <c r="B55" s="47"/>
      <c r="C55" s="47"/>
      <c r="D55" s="46"/>
      <c r="E55" s="42"/>
    </row>
    <row r="56" spans="1:5" ht="13.5" customHeight="1">
      <c r="A56" s="48" t="s">
        <v>104</v>
      </c>
      <c r="B56" s="48"/>
      <c r="C56" s="48"/>
      <c r="D56" s="48"/>
      <c r="E56" s="48"/>
    </row>
    <row r="57" spans="1:5" ht="14.25">
      <c r="A57" s="49" t="s">
        <v>77</v>
      </c>
      <c r="B57" s="50" t="s">
        <v>78</v>
      </c>
      <c r="C57" s="50" t="s">
        <v>105</v>
      </c>
      <c r="D57" s="50" t="s">
        <v>80</v>
      </c>
      <c r="E57" s="50" t="s">
        <v>81</v>
      </c>
    </row>
    <row r="58" spans="1:5" ht="14.25">
      <c r="A58" s="52">
        <v>1</v>
      </c>
      <c r="B58" s="40"/>
      <c r="C58" s="42"/>
      <c r="D58" s="42"/>
      <c r="E58" s="42"/>
    </row>
    <row r="59" spans="1:5" ht="14.25">
      <c r="A59" s="52">
        <v>2</v>
      </c>
      <c r="B59" s="40"/>
      <c r="C59" s="42"/>
      <c r="D59" s="42"/>
      <c r="E59" s="42"/>
    </row>
    <row r="60" spans="1:5" ht="14.25">
      <c r="A60" s="52">
        <v>3</v>
      </c>
      <c r="B60" s="40"/>
      <c r="C60" s="42"/>
      <c r="D60" s="42"/>
      <c r="E60" s="42"/>
    </row>
    <row r="61" spans="1:5" ht="14.25">
      <c r="A61" s="52">
        <v>4</v>
      </c>
      <c r="B61" s="40"/>
      <c r="C61" s="42"/>
      <c r="D61" s="42"/>
      <c r="E61" s="42"/>
    </row>
    <row r="62" spans="1:5" ht="14.25">
      <c r="A62" s="52">
        <v>5</v>
      </c>
      <c r="B62" s="44"/>
      <c r="C62" s="44"/>
      <c r="D62" s="35"/>
      <c r="E62" s="35"/>
    </row>
    <row r="63" spans="1:5" ht="15" customHeight="1">
      <c r="A63" s="52">
        <v>6</v>
      </c>
      <c r="B63" s="44"/>
      <c r="C63" s="35"/>
      <c r="D63" s="44"/>
      <c r="E63" s="35"/>
    </row>
    <row r="64" spans="1:5" ht="15" customHeight="1">
      <c r="A64" s="52">
        <v>7</v>
      </c>
      <c r="B64" s="44"/>
      <c r="C64" s="35"/>
      <c r="D64" s="44"/>
      <c r="E64" s="44"/>
    </row>
    <row r="65" spans="1:7" ht="14.25">
      <c r="A65" s="52">
        <v>8</v>
      </c>
      <c r="B65" s="44"/>
      <c r="C65" s="44"/>
      <c r="D65" s="35"/>
      <c r="E65" s="35"/>
    </row>
    <row r="66" spans="1:7" ht="14.25">
      <c r="A66" s="52">
        <v>10</v>
      </c>
      <c r="B66" s="44"/>
      <c r="C66" s="35"/>
      <c r="D66" s="44"/>
      <c r="E66" s="44"/>
    </row>
    <row r="67" spans="1:7" ht="14.25">
      <c r="A67" s="52">
        <v>11</v>
      </c>
      <c r="B67" s="44"/>
      <c r="C67" s="35"/>
      <c r="D67" s="35"/>
      <c r="E67" s="44"/>
    </row>
    <row r="68" spans="1:7" ht="14.25">
      <c r="A68" s="47">
        <v>12</v>
      </c>
      <c r="B68" s="47"/>
      <c r="C68" s="47"/>
      <c r="D68" s="36"/>
      <c r="E68" s="47"/>
    </row>
    <row r="69" spans="1:7" ht="14.25">
      <c r="A69" s="47" t="s">
        <v>10</v>
      </c>
      <c r="B69" s="36"/>
      <c r="C69" s="36"/>
      <c r="D69" s="36">
        <f>SUM(D58:D68)</f>
        <v>0</v>
      </c>
      <c r="E69" s="47"/>
    </row>
    <row r="70" spans="1:7" ht="14.25">
      <c r="A70" s="36"/>
      <c r="B70" s="36"/>
      <c r="C70" s="36"/>
      <c r="D70" s="36"/>
      <c r="E70" s="55" t="s">
        <v>107</v>
      </c>
      <c r="F70" s="30"/>
      <c r="G70" s="30">
        <f>G23+G41+F48+G69</f>
        <v>0</v>
      </c>
    </row>
    <row r="71" spans="1:7" ht="14.25">
      <c r="A71" s="47"/>
      <c r="B71" s="36"/>
      <c r="C71" s="36"/>
      <c r="D71" s="36"/>
      <c r="E71" s="36"/>
    </row>
  </sheetData>
  <sheetProtection formatCells="0" insertHyperlinks="0" autoFilter="0"/>
  <mergeCells count="5">
    <mergeCell ref="A24:E24"/>
    <mergeCell ref="A42:E42"/>
    <mergeCell ref="A49:E49"/>
    <mergeCell ref="A56:E56"/>
    <mergeCell ref="A1:E1"/>
  </mergeCells>
  <phoneticPr fontId="14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  <pixelatorList sheetStid="17"/>
  <pixelatorList sheetStid="19"/>
  <pixelatorList sheetStid="20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  <woSheetProps sheetStid="17" interlineOnOff="0" interlineColor="0" isDbSheet="0" isDashBoardSheet="0" isDbDashBoardSheet="0" isFlexPaperSheet="0">
      <cellprotection/>
      <appEtDbRelations/>
    </woSheetProps>
    <woSheetProps sheetStid="19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总计</vt:lpstr>
      <vt:lpstr>单件薪酬标准</vt:lpstr>
      <vt:lpstr>示例</vt:lpstr>
      <vt:lpstr>姓名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 Samantha</cp:lastModifiedBy>
  <dcterms:created xsi:type="dcterms:W3CDTF">2018-06-15T08:28:00Z</dcterms:created>
  <dcterms:modified xsi:type="dcterms:W3CDTF">2023-11-03T02:40:13Z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